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30" windowWidth="26835" windowHeight="12585"/>
  </bookViews>
  <sheets>
    <sheet name="РТИ" sheetId="1" r:id="rId1"/>
  </sheets>
  <definedNames>
    <definedName name="_xlnm._FilterDatabase" localSheetId="0" hidden="1">РТИ!$A$13:$U$144</definedName>
  </definedNames>
  <calcPr calcId="125725" calcOnSave="0"/>
</workbook>
</file>

<file path=xl/calcChain.xml><?xml version="1.0" encoding="utf-8"?>
<calcChain xmlns="http://schemas.openxmlformats.org/spreadsheetml/2006/main">
  <c r="K25" i="1"/>
  <c r="M25" s="1"/>
  <c r="K22"/>
  <c r="M22" s="1"/>
  <c r="K24"/>
  <c r="M24" s="1"/>
  <c r="K20"/>
  <c r="M20" s="1"/>
  <c r="K33"/>
  <c r="M33" s="1"/>
  <c r="K21"/>
  <c r="M21" s="1"/>
  <c r="K34"/>
  <c r="M34" s="1"/>
  <c r="K23"/>
  <c r="M23" s="1"/>
  <c r="K14"/>
  <c r="M14" s="1"/>
  <c r="K32"/>
  <c r="M32" s="1"/>
  <c r="K39"/>
  <c r="M39" s="1"/>
  <c r="K17"/>
  <c r="M17" s="1"/>
  <c r="K16"/>
  <c r="M16" s="1"/>
  <c r="K18"/>
  <c r="M18" s="1"/>
  <c r="K38"/>
  <c r="M38" s="1"/>
  <c r="K40"/>
  <c r="M40" s="1"/>
  <c r="K27"/>
  <c r="M27" s="1"/>
  <c r="K37"/>
  <c r="M37" s="1"/>
  <c r="K30"/>
  <c r="M30" s="1"/>
  <c r="K35"/>
  <c r="M35" s="1"/>
  <c r="K15"/>
  <c r="M15" s="1"/>
  <c r="K29"/>
  <c r="M29" s="1"/>
  <c r="K26"/>
  <c r="M26" s="1"/>
  <c r="K41"/>
  <c r="M41" s="1"/>
  <c r="K36"/>
  <c r="M36" s="1"/>
  <c r="K19"/>
  <c r="M19" s="1"/>
  <c r="K28"/>
  <c r="M28" s="1"/>
  <c r="K31"/>
  <c r="K42" l="1"/>
  <c r="M31"/>
  <c r="M42" s="1"/>
</calcChain>
</file>

<file path=xl/sharedStrings.xml><?xml version="1.0" encoding="utf-8"?>
<sst xmlns="http://schemas.openxmlformats.org/spreadsheetml/2006/main" count="318" uniqueCount="106">
  <si>
    <t>Форма 3.</t>
  </si>
  <si>
    <t>Приложение № 2 к письму о подаче оферты от</t>
  </si>
  <si>
    <t>Сводная таблица стоимости и сроков поставки</t>
  </si>
  <si>
    <t xml:space="preserve"> «______»_______________г.  № ______</t>
  </si>
  <si>
    <t>Участник процедуры:______________________________________________</t>
  </si>
  <si>
    <t>В ценах на момент подачи Предложения: "___"______________20__года</t>
  </si>
  <si>
    <t xml:space="preserve">Наименование лота: </t>
  </si>
  <si>
    <t>№ п\п</t>
  </si>
  <si>
    <t>Код заявки</t>
  </si>
  <si>
    <t>Наименование товара по заявке Покупателя</t>
  </si>
  <si>
    <t>Требуемый гарантийный срок</t>
  </si>
  <si>
    <t>Аналог 
(заполняется поставщиком в случае если предлагаемая им продукция отличается от заявленной Покупателем)</t>
  </si>
  <si>
    <t>Ед. изм</t>
  </si>
  <si>
    <t>Кол-во</t>
  </si>
  <si>
    <t>Дата поставки по заявке Покупателя</t>
  </si>
  <si>
    <t>Дата поставки по предложению Поставщика</t>
  </si>
  <si>
    <t>Цена за ед. в руб без НДС</t>
  </si>
  <si>
    <t>Стоимость в руб без НДС</t>
  </si>
  <si>
    <t>Ставка НДС, %</t>
  </si>
  <si>
    <t>Стоимость в руб с НДС</t>
  </si>
  <si>
    <t>Дополнительные условия Покупателя</t>
  </si>
  <si>
    <t>Согласие поставщика с дополнительными условиями</t>
  </si>
  <si>
    <t>Заказчик</t>
  </si>
  <si>
    <t>Местонахождение заказчика</t>
  </si>
  <si>
    <t>Производитель</t>
  </si>
  <si>
    <t>Страна происхождения</t>
  </si>
  <si>
    <t>Гарантийный срок, предлагаемый поставщиком</t>
  </si>
  <si>
    <t>Комментарий</t>
  </si>
  <si>
    <t>ДА</t>
  </si>
  <si>
    <t>МВС</t>
  </si>
  <si>
    <t>г.Москва</t>
  </si>
  <si>
    <t xml:space="preserve">Итого на сумму: </t>
  </si>
  <si>
    <t xml:space="preserve">Цена включает все предусмотренные налоги и сборы, в т.ч. НДС, а также стоимость затрат на предпродажную подготовку, </t>
  </si>
  <si>
    <t>оформление отгрузочных и иных документов, необходимых для поставки.</t>
  </si>
  <si>
    <t>Условия поставки – франко-склад грузополучателя</t>
  </si>
  <si>
    <t>Условия оплаты – по факту поставки в течение_____ календарных дней</t>
  </si>
  <si>
    <t>______________________ ___________________________________</t>
  </si>
  <si>
    <t xml:space="preserve"> (подпись)  (фамилия, имя, отчество подписавшего, должность)</t>
  </si>
  <si>
    <t>Инструкция по заполнению представлена в документации (Форма 3)</t>
  </si>
  <si>
    <t xml:space="preserve">Участник должен принять во внимание, что ссылки на тип продукции носят описательный, а не обязательный характер и указывают на требуемые технические характеристики продукции. </t>
  </si>
  <si>
    <t>Участник может предложить иные типы продукции, при условии, что произведённые замены по существу равноценны или превосходят по качеству продукцию, указанную в Техническом задании (Спецификации)</t>
  </si>
  <si>
    <t>шт</t>
  </si>
  <si>
    <t>Не указан</t>
  </si>
  <si>
    <t>31.08.2018</t>
  </si>
  <si>
    <t>Согласно ТЗ. 
Адрес поставки: 115201, г. Москва, Старокаширское шоссе, вл. 4, к. 10</t>
  </si>
  <si>
    <t>Согласно ТЗ. 
Адрес поставки: 109316, Россия , г. Москва,  Волгоградский пр-кт., 43А.</t>
  </si>
  <si>
    <t>Заявка 089-0000629 от 01.06.2018</t>
  </si>
  <si>
    <t>Поставка резинотехнических изделий для нужд МВС - филиала ПАО "МОЭСК"</t>
  </si>
  <si>
    <t>3534-00012/089-000471</t>
  </si>
  <si>
    <t>кг</t>
  </si>
  <si>
    <t>3634-00010/089-000471</t>
  </si>
  <si>
    <t>3634-00006/089-000471</t>
  </si>
  <si>
    <t>3634-00010/089-000526</t>
  </si>
  <si>
    <t>Техпластина универсальная маслотепломорозостойкая толщина 10 мм рулон 1200х5000 ГОСТ 12855-77</t>
  </si>
  <si>
    <t>3634-00001/089-000471</t>
  </si>
  <si>
    <t>3634-00008/089-000471</t>
  </si>
  <si>
    <t>3634-00013/089-000471</t>
  </si>
  <si>
    <t>Резина листовая МБС лист 1000х1000мм, толщина 4мм, ГОСТ 7338-90</t>
  </si>
  <si>
    <t>м</t>
  </si>
  <si>
    <t>3634-00011/089-000471</t>
  </si>
  <si>
    <t>3634-00007/089-000471</t>
  </si>
  <si>
    <t>3634-00009/089-000471</t>
  </si>
  <si>
    <t>3634-00011/089-000526</t>
  </si>
  <si>
    <t>Техпластина универсальная маслотепломорозостойкая толщина 12 мм рулон 1200х5000 ГОСТ 12855-77</t>
  </si>
  <si>
    <t>3634-00014/089-000471</t>
  </si>
  <si>
    <t>3634-00002/089-000471</t>
  </si>
  <si>
    <t>3634-00012/089-000526</t>
  </si>
  <si>
    <t>Техпластина универсальная маслотепломорозостойкая толщина 6 мм рулон 1200х5000 ГОСТ 12855-77</t>
  </si>
  <si>
    <t>3634-00005/089-000471</t>
  </si>
  <si>
    <t>3634-00003/089-000471</t>
  </si>
  <si>
    <t>3634-00004/089-000471</t>
  </si>
  <si>
    <t>3634-00013/089-000526</t>
  </si>
  <si>
    <t>Техпластина универсальная маслотепломорозостойкая толщина 8 мм рулон 1200х5000 ГОСТ 12855-77</t>
  </si>
  <si>
    <t>3634-00014/089-000526</t>
  </si>
  <si>
    <t>3523-00919/089-000423</t>
  </si>
  <si>
    <t>Ковер диэлектрический 750х750х6 IIгр, МБС ГОСТ 4997-75</t>
  </si>
  <si>
    <t>3513-01692/089-000423</t>
  </si>
  <si>
    <t>Рукав 8х15.5-1 ГОСТ 10362-76</t>
  </si>
  <si>
    <t>3523-01690/089-000423</t>
  </si>
  <si>
    <t>3523-01689/089-000423</t>
  </si>
  <si>
    <t>3534-01148/089-000407</t>
  </si>
  <si>
    <t>3523-01691/089-000423</t>
  </si>
  <si>
    <t>3533-01688/089-000423</t>
  </si>
  <si>
    <t>3523-01904/089-000423
3533-01905/089-000423
3543-01906/089-000423</t>
  </si>
  <si>
    <t>Пластина резиновая техническая толщиной 8 мм 2Н-I-МБС-С-8 ГОСТ 7338-90</t>
  </si>
  <si>
    <t>Пластина резиновая техническая толщиной 5 мм 2Н-I-МБС-С-5 ГОСТ 7338-90</t>
  </si>
  <si>
    <t>Резина полосовая 16х30 ГОСТ 12855-77</t>
  </si>
  <si>
    <t>Полоса трансформаторная УМ по ГОСТ 12855-77, 16х30х10000</t>
  </si>
  <si>
    <t>Уплотнительные кольца (бочонок) на изолятор, наружный Ø 92мм-внутрений Ø 71мм-толщина 18мм ГОСТ 9833-73</t>
  </si>
  <si>
    <t>Уплотнительные кольца (бочонок) на изолятор, наружный Ø 70мм-внутрений Ø 47мм-толщина 18мм ГОСТ 9833-73</t>
  </si>
  <si>
    <t>Кольцо уплотнительное для картеров выключателей ВК-10 наружный Ø 29мм-внутрений Ø 21мм-толщина 4мм ГОСТ 9833-73</t>
  </si>
  <si>
    <t>Паронит маслобензостойкий ПМБ 1000мм х1500 мм х 2 мм ГОСТ 481-80</t>
  </si>
  <si>
    <t>Паронит маслобензостойкий ПМБ-1 1000мм х1500 мм х3 мм  ГОСТ 481-80</t>
  </si>
  <si>
    <t xml:space="preserve">Пластина полиуретановая СКУ-7Л, 500х500х8 мм ТУ 84-404-2008 </t>
  </si>
  <si>
    <t>Пластина полиуретановая Эласт-101Т, 500х500х15 мм ТУ 2292-003-45130869-2004</t>
  </si>
  <si>
    <t>Техпластина силиконовая из резины ИРП 1338 НТА по ТУ 381051959-90, 500х500х3 мм</t>
  </si>
  <si>
    <t>3533-01903/089-000423
3513-01902/089-000423</t>
  </si>
  <si>
    <t>Пластина трансформаторная рулонная по ГОСТ 12855-77, марка УМ толщина 4 мм, ширина рулона 800 мм</t>
  </si>
  <si>
    <t>Резина листовая МБС лист, ГОСТ 7338-90, 1000х1000мм, толщина 15мм</t>
  </si>
  <si>
    <t>Пластина трансформаторная рулонная по ГОСТ 12855-77, марка УМ толщина 10 мм, ширина рулона 1200 мм</t>
  </si>
  <si>
    <t>Резина листовая МБС лист, ГОСТ 7338-90, 1000х1000мм, толщина 10мм</t>
  </si>
  <si>
    <t>Пластина резиновая техническая МБС 10 мм, маслобензостойкая,  2Н-I-МБС-С-10 ГОСТ 7338-90</t>
  </si>
  <si>
    <t>Пластина резиновая техническая МБС 3 мм, маслобензостойкая, и 2Н-I-МБС-С-3 ГОСТ 7338-90</t>
  </si>
  <si>
    <t>Пластина резиновая техническая МБС 5 мм, маслобензостойкая,  2Н-I-МБС-С-5 ГОСТ 7338-90</t>
  </si>
  <si>
    <t>Пластина резиновая техническая МБС 6 мм, маслобензостойкая,  2Н-I-МБС-С-6 ГОСТ 7338-90</t>
  </si>
  <si>
    <t>Рукав  резиновый напорный МБС с текстильным каркасом, диаметр 12,0  давление 10 атм, ГОСТ 18698-79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</si>
</sst>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2"/>
      <name val="Times New Roman"/>
      <family val="2"/>
    </font>
    <font>
      <sz val="10"/>
      <name val="Times New Roman"/>
      <family val="2"/>
    </font>
    <font>
      <b/>
      <sz val="14"/>
      <name val="Times New Roman"/>
      <family val="2"/>
    </font>
    <font>
      <b/>
      <sz val="11"/>
      <name val="Times New Roman"/>
      <family val="2"/>
    </font>
    <font>
      <sz val="8"/>
      <name val="Times New Roman"/>
      <family val="2"/>
    </font>
    <font>
      <b/>
      <sz val="10"/>
      <name val="Times New Roman"/>
      <family val="2"/>
    </font>
    <font>
      <sz val="12"/>
      <name val="Times New Roman"/>
      <family val="2"/>
    </font>
    <font>
      <sz val="12"/>
      <name val="Termin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 applyAlignment="1" applyProtection="1">
      <alignment horizontal="left"/>
    </xf>
    <xf numFmtId="0" fontId="3" fillId="0" borderId="1" xfId="0" applyNumberFormat="1" applyFont="1" applyBorder="1" applyAlignment="1" applyProtection="1">
      <alignment horizontal="left" vertical="center" wrapText="1"/>
    </xf>
    <xf numFmtId="0" fontId="2" fillId="0" borderId="0" xfId="0" applyNumberFormat="1" applyFont="1" applyAlignment="1" applyProtection="1">
      <alignment horizontal="right"/>
    </xf>
    <xf numFmtId="0" fontId="2" fillId="0" borderId="0" xfId="0" applyFont="1" applyAlignment="1">
      <alignment horizontal="left"/>
    </xf>
    <xf numFmtId="0" fontId="2" fillId="0" borderId="0" xfId="0" applyNumberFormat="1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/>
    </xf>
    <xf numFmtId="1" fontId="3" fillId="0" borderId="1" xfId="0" applyNumberFormat="1" applyFont="1" applyBorder="1" applyAlignment="1" applyProtection="1">
      <alignment horizontal="center" vertical="center"/>
    </xf>
    <xf numFmtId="0" fontId="3" fillId="0" borderId="1" xfId="0" applyNumberFormat="1" applyFont="1" applyBorder="1" applyAlignment="1" applyProtection="1">
      <alignment horizontal="left" vertical="center"/>
      <protection locked="0"/>
    </xf>
    <xf numFmtId="0" fontId="3" fillId="0" borderId="1" xfId="0" applyNumberFormat="1" applyFont="1" applyBorder="1" applyAlignment="1" applyProtection="1">
      <alignment horizontal="center" vertical="center"/>
    </xf>
    <xf numFmtId="0" fontId="3" fillId="0" borderId="1" xfId="0" applyNumberFormat="1" applyFont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 applyProtection="1">
      <alignment horizontal="right" vertical="center"/>
      <protection locked="0"/>
    </xf>
    <xf numFmtId="4" fontId="6" fillId="0" borderId="1" xfId="0" applyNumberFormat="1" applyFont="1" applyBorder="1" applyAlignment="1" applyProtection="1">
      <alignment horizontal="right" vertical="center"/>
    </xf>
    <xf numFmtId="1" fontId="3" fillId="0" borderId="1" xfId="0" applyNumberFormat="1" applyFont="1" applyBorder="1" applyAlignment="1" applyProtection="1">
      <alignment horizontal="center" vertical="center"/>
      <protection locked="0"/>
    </xf>
    <xf numFmtId="4" fontId="3" fillId="0" borderId="1" xfId="0" applyNumberFormat="1" applyFont="1" applyBorder="1" applyAlignment="1" applyProtection="1">
      <alignment horizontal="right" vertical="center"/>
    </xf>
    <xf numFmtId="4" fontId="7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left"/>
    </xf>
    <xf numFmtId="0" fontId="0" fillId="0" borderId="0" xfId="0" applyAlignment="1" applyProtection="1">
      <alignment horizontal="left"/>
    </xf>
    <xf numFmtId="0" fontId="8" fillId="0" borderId="0" xfId="0" applyNumberFormat="1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left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1" fontId="3" fillId="0" borderId="1" xfId="0" applyNumberFormat="1" applyFont="1" applyBorder="1" applyAlignment="1" applyProtection="1">
      <alignment horizontal="right" vertical="center"/>
    </xf>
    <xf numFmtId="14" fontId="3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left" vertical="center"/>
    </xf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U59"/>
  <sheetViews>
    <sheetView tabSelected="1" zoomScaleNormal="100" workbookViewId="0">
      <selection activeCell="N17" sqref="N17"/>
    </sheetView>
  </sheetViews>
  <sheetFormatPr defaultColWidth="9.140625" defaultRowHeight="15"/>
  <cols>
    <col min="1" max="1" width="8.85546875" style="10" customWidth="1"/>
    <col min="2" max="2" width="15.42578125" style="10" customWidth="1"/>
    <col min="3" max="3" width="32.140625" style="10" customWidth="1"/>
    <col min="4" max="4" width="16.28515625" style="10" customWidth="1"/>
    <col min="5" max="5" width="30.140625" style="10" customWidth="1"/>
    <col min="6" max="6" width="9" style="10" customWidth="1"/>
    <col min="7" max="7" width="8.42578125" style="10" customWidth="1"/>
    <col min="8" max="8" width="14.28515625" style="10" customWidth="1"/>
    <col min="9" max="9" width="14.5703125" style="10" customWidth="1"/>
    <col min="10" max="10" width="11.28515625" style="10" customWidth="1"/>
    <col min="11" max="11" width="13.42578125" style="10" customWidth="1"/>
    <col min="12" max="12" width="9.28515625" style="10" customWidth="1"/>
    <col min="13" max="13" width="13.7109375" style="10" customWidth="1"/>
    <col min="14" max="14" width="21.42578125" style="10" customWidth="1"/>
    <col min="15" max="15" width="20.28515625" style="10" customWidth="1"/>
    <col min="16" max="16" width="11" style="10" customWidth="1"/>
    <col min="17" max="17" width="21.28515625" style="10" customWidth="1"/>
    <col min="18" max="18" width="17.7109375" style="10" customWidth="1"/>
    <col min="19" max="19" width="16.42578125" style="10" customWidth="1"/>
    <col min="20" max="20" width="15.5703125" style="10" customWidth="1"/>
    <col min="21" max="21" width="16.140625" style="10" customWidth="1"/>
    <col min="22" max="256" width="9.140625" style="10"/>
    <col min="257" max="257" width="8.85546875" style="10" customWidth="1"/>
    <col min="258" max="258" width="15.42578125" style="10" customWidth="1"/>
    <col min="259" max="259" width="54.5703125" style="10" customWidth="1"/>
    <col min="260" max="260" width="39.140625" style="10" customWidth="1"/>
    <col min="261" max="261" width="40.28515625" style="10" customWidth="1"/>
    <col min="262" max="262" width="13.28515625" style="10" customWidth="1"/>
    <col min="263" max="263" width="11.5703125" style="10" customWidth="1"/>
    <col min="264" max="264" width="14.28515625" style="10" customWidth="1"/>
    <col min="265" max="265" width="14.5703125" style="10" customWidth="1"/>
    <col min="266" max="266" width="13" style="10" customWidth="1"/>
    <col min="267" max="267" width="13.42578125" style="10" customWidth="1"/>
    <col min="268" max="268" width="14" style="10" customWidth="1"/>
    <col min="269" max="269" width="13.7109375" style="10" customWidth="1"/>
    <col min="270" max="270" width="18.5703125" style="10" customWidth="1"/>
    <col min="271" max="271" width="20.28515625" style="10" customWidth="1"/>
    <col min="272" max="272" width="19" style="10" customWidth="1"/>
    <col min="273" max="273" width="21.28515625" style="10" customWidth="1"/>
    <col min="274" max="274" width="17.7109375" style="10" customWidth="1"/>
    <col min="275" max="275" width="16.42578125" style="10" customWidth="1"/>
    <col min="276" max="276" width="15.5703125" style="10" customWidth="1"/>
    <col min="277" max="277" width="19.85546875" style="10" customWidth="1"/>
    <col min="278" max="512" width="9.140625" style="10"/>
    <col min="513" max="513" width="8.85546875" style="10" customWidth="1"/>
    <col min="514" max="514" width="15.42578125" style="10" customWidth="1"/>
    <col min="515" max="515" width="54.5703125" style="10" customWidth="1"/>
    <col min="516" max="516" width="39.140625" style="10" customWidth="1"/>
    <col min="517" max="517" width="40.28515625" style="10" customWidth="1"/>
    <col min="518" max="518" width="13.28515625" style="10" customWidth="1"/>
    <col min="519" max="519" width="11.5703125" style="10" customWidth="1"/>
    <col min="520" max="520" width="14.28515625" style="10" customWidth="1"/>
    <col min="521" max="521" width="14.5703125" style="10" customWidth="1"/>
    <col min="522" max="522" width="13" style="10" customWidth="1"/>
    <col min="523" max="523" width="13.42578125" style="10" customWidth="1"/>
    <col min="524" max="524" width="14" style="10" customWidth="1"/>
    <col min="525" max="525" width="13.7109375" style="10" customWidth="1"/>
    <col min="526" max="526" width="18.5703125" style="10" customWidth="1"/>
    <col min="527" max="527" width="20.28515625" style="10" customWidth="1"/>
    <col min="528" max="528" width="19" style="10" customWidth="1"/>
    <col min="529" max="529" width="21.28515625" style="10" customWidth="1"/>
    <col min="530" max="530" width="17.7109375" style="10" customWidth="1"/>
    <col min="531" max="531" width="16.42578125" style="10" customWidth="1"/>
    <col min="532" max="532" width="15.5703125" style="10" customWidth="1"/>
    <col min="533" max="533" width="19.85546875" style="10" customWidth="1"/>
    <col min="534" max="768" width="9.140625" style="10"/>
    <col min="769" max="769" width="8.85546875" style="10" customWidth="1"/>
    <col min="770" max="770" width="15.42578125" style="10" customWidth="1"/>
    <col min="771" max="771" width="54.5703125" style="10" customWidth="1"/>
    <col min="772" max="772" width="39.140625" style="10" customWidth="1"/>
    <col min="773" max="773" width="40.28515625" style="10" customWidth="1"/>
    <col min="774" max="774" width="13.28515625" style="10" customWidth="1"/>
    <col min="775" max="775" width="11.5703125" style="10" customWidth="1"/>
    <col min="776" max="776" width="14.28515625" style="10" customWidth="1"/>
    <col min="777" max="777" width="14.5703125" style="10" customWidth="1"/>
    <col min="778" max="778" width="13" style="10" customWidth="1"/>
    <col min="779" max="779" width="13.42578125" style="10" customWidth="1"/>
    <col min="780" max="780" width="14" style="10" customWidth="1"/>
    <col min="781" max="781" width="13.7109375" style="10" customWidth="1"/>
    <col min="782" max="782" width="18.5703125" style="10" customWidth="1"/>
    <col min="783" max="783" width="20.28515625" style="10" customWidth="1"/>
    <col min="784" max="784" width="19" style="10" customWidth="1"/>
    <col min="785" max="785" width="21.28515625" style="10" customWidth="1"/>
    <col min="786" max="786" width="17.7109375" style="10" customWidth="1"/>
    <col min="787" max="787" width="16.42578125" style="10" customWidth="1"/>
    <col min="788" max="788" width="15.5703125" style="10" customWidth="1"/>
    <col min="789" max="789" width="19.85546875" style="10" customWidth="1"/>
    <col min="790" max="1024" width="9.140625" style="10"/>
    <col min="1025" max="1025" width="8.85546875" style="10" customWidth="1"/>
    <col min="1026" max="1026" width="15.42578125" style="10" customWidth="1"/>
    <col min="1027" max="1027" width="54.5703125" style="10" customWidth="1"/>
    <col min="1028" max="1028" width="39.140625" style="10" customWidth="1"/>
    <col min="1029" max="1029" width="40.28515625" style="10" customWidth="1"/>
    <col min="1030" max="1030" width="13.28515625" style="10" customWidth="1"/>
    <col min="1031" max="1031" width="11.5703125" style="10" customWidth="1"/>
    <col min="1032" max="1032" width="14.28515625" style="10" customWidth="1"/>
    <col min="1033" max="1033" width="14.5703125" style="10" customWidth="1"/>
    <col min="1034" max="1034" width="13" style="10" customWidth="1"/>
    <col min="1035" max="1035" width="13.42578125" style="10" customWidth="1"/>
    <col min="1036" max="1036" width="14" style="10" customWidth="1"/>
    <col min="1037" max="1037" width="13.7109375" style="10" customWidth="1"/>
    <col min="1038" max="1038" width="18.5703125" style="10" customWidth="1"/>
    <col min="1039" max="1039" width="20.28515625" style="10" customWidth="1"/>
    <col min="1040" max="1040" width="19" style="10" customWidth="1"/>
    <col min="1041" max="1041" width="21.28515625" style="10" customWidth="1"/>
    <col min="1042" max="1042" width="17.7109375" style="10" customWidth="1"/>
    <col min="1043" max="1043" width="16.42578125" style="10" customWidth="1"/>
    <col min="1044" max="1044" width="15.5703125" style="10" customWidth="1"/>
    <col min="1045" max="1045" width="19.85546875" style="10" customWidth="1"/>
    <col min="1046" max="1280" width="9.140625" style="10"/>
    <col min="1281" max="1281" width="8.85546875" style="10" customWidth="1"/>
    <col min="1282" max="1282" width="15.42578125" style="10" customWidth="1"/>
    <col min="1283" max="1283" width="54.5703125" style="10" customWidth="1"/>
    <col min="1284" max="1284" width="39.140625" style="10" customWidth="1"/>
    <col min="1285" max="1285" width="40.28515625" style="10" customWidth="1"/>
    <col min="1286" max="1286" width="13.28515625" style="10" customWidth="1"/>
    <col min="1287" max="1287" width="11.5703125" style="10" customWidth="1"/>
    <col min="1288" max="1288" width="14.28515625" style="10" customWidth="1"/>
    <col min="1289" max="1289" width="14.5703125" style="10" customWidth="1"/>
    <col min="1290" max="1290" width="13" style="10" customWidth="1"/>
    <col min="1291" max="1291" width="13.42578125" style="10" customWidth="1"/>
    <col min="1292" max="1292" width="14" style="10" customWidth="1"/>
    <col min="1293" max="1293" width="13.7109375" style="10" customWidth="1"/>
    <col min="1294" max="1294" width="18.5703125" style="10" customWidth="1"/>
    <col min="1295" max="1295" width="20.28515625" style="10" customWidth="1"/>
    <col min="1296" max="1296" width="19" style="10" customWidth="1"/>
    <col min="1297" max="1297" width="21.28515625" style="10" customWidth="1"/>
    <col min="1298" max="1298" width="17.7109375" style="10" customWidth="1"/>
    <col min="1299" max="1299" width="16.42578125" style="10" customWidth="1"/>
    <col min="1300" max="1300" width="15.5703125" style="10" customWidth="1"/>
    <col min="1301" max="1301" width="19.85546875" style="10" customWidth="1"/>
    <col min="1302" max="1536" width="9.140625" style="10"/>
    <col min="1537" max="1537" width="8.85546875" style="10" customWidth="1"/>
    <col min="1538" max="1538" width="15.42578125" style="10" customWidth="1"/>
    <col min="1539" max="1539" width="54.5703125" style="10" customWidth="1"/>
    <col min="1540" max="1540" width="39.140625" style="10" customWidth="1"/>
    <col min="1541" max="1541" width="40.28515625" style="10" customWidth="1"/>
    <col min="1542" max="1542" width="13.28515625" style="10" customWidth="1"/>
    <col min="1543" max="1543" width="11.5703125" style="10" customWidth="1"/>
    <col min="1544" max="1544" width="14.28515625" style="10" customWidth="1"/>
    <col min="1545" max="1545" width="14.5703125" style="10" customWidth="1"/>
    <col min="1546" max="1546" width="13" style="10" customWidth="1"/>
    <col min="1547" max="1547" width="13.42578125" style="10" customWidth="1"/>
    <col min="1548" max="1548" width="14" style="10" customWidth="1"/>
    <col min="1549" max="1549" width="13.7109375" style="10" customWidth="1"/>
    <col min="1550" max="1550" width="18.5703125" style="10" customWidth="1"/>
    <col min="1551" max="1551" width="20.28515625" style="10" customWidth="1"/>
    <col min="1552" max="1552" width="19" style="10" customWidth="1"/>
    <col min="1553" max="1553" width="21.28515625" style="10" customWidth="1"/>
    <col min="1554" max="1554" width="17.7109375" style="10" customWidth="1"/>
    <col min="1555" max="1555" width="16.42578125" style="10" customWidth="1"/>
    <col min="1556" max="1556" width="15.5703125" style="10" customWidth="1"/>
    <col min="1557" max="1557" width="19.85546875" style="10" customWidth="1"/>
    <col min="1558" max="1792" width="9.140625" style="10"/>
    <col min="1793" max="1793" width="8.85546875" style="10" customWidth="1"/>
    <col min="1794" max="1794" width="15.42578125" style="10" customWidth="1"/>
    <col min="1795" max="1795" width="54.5703125" style="10" customWidth="1"/>
    <col min="1796" max="1796" width="39.140625" style="10" customWidth="1"/>
    <col min="1797" max="1797" width="40.28515625" style="10" customWidth="1"/>
    <col min="1798" max="1798" width="13.28515625" style="10" customWidth="1"/>
    <col min="1799" max="1799" width="11.5703125" style="10" customWidth="1"/>
    <col min="1800" max="1800" width="14.28515625" style="10" customWidth="1"/>
    <col min="1801" max="1801" width="14.5703125" style="10" customWidth="1"/>
    <col min="1802" max="1802" width="13" style="10" customWidth="1"/>
    <col min="1803" max="1803" width="13.42578125" style="10" customWidth="1"/>
    <col min="1804" max="1804" width="14" style="10" customWidth="1"/>
    <col min="1805" max="1805" width="13.7109375" style="10" customWidth="1"/>
    <col min="1806" max="1806" width="18.5703125" style="10" customWidth="1"/>
    <col min="1807" max="1807" width="20.28515625" style="10" customWidth="1"/>
    <col min="1808" max="1808" width="19" style="10" customWidth="1"/>
    <col min="1809" max="1809" width="21.28515625" style="10" customWidth="1"/>
    <col min="1810" max="1810" width="17.7109375" style="10" customWidth="1"/>
    <col min="1811" max="1811" width="16.42578125" style="10" customWidth="1"/>
    <col min="1812" max="1812" width="15.5703125" style="10" customWidth="1"/>
    <col min="1813" max="1813" width="19.85546875" style="10" customWidth="1"/>
    <col min="1814" max="2048" width="9.140625" style="10"/>
    <col min="2049" max="2049" width="8.85546875" style="10" customWidth="1"/>
    <col min="2050" max="2050" width="15.42578125" style="10" customWidth="1"/>
    <col min="2051" max="2051" width="54.5703125" style="10" customWidth="1"/>
    <col min="2052" max="2052" width="39.140625" style="10" customWidth="1"/>
    <col min="2053" max="2053" width="40.28515625" style="10" customWidth="1"/>
    <col min="2054" max="2054" width="13.28515625" style="10" customWidth="1"/>
    <col min="2055" max="2055" width="11.5703125" style="10" customWidth="1"/>
    <col min="2056" max="2056" width="14.28515625" style="10" customWidth="1"/>
    <col min="2057" max="2057" width="14.5703125" style="10" customWidth="1"/>
    <col min="2058" max="2058" width="13" style="10" customWidth="1"/>
    <col min="2059" max="2059" width="13.42578125" style="10" customWidth="1"/>
    <col min="2060" max="2060" width="14" style="10" customWidth="1"/>
    <col min="2061" max="2061" width="13.7109375" style="10" customWidth="1"/>
    <col min="2062" max="2062" width="18.5703125" style="10" customWidth="1"/>
    <col min="2063" max="2063" width="20.28515625" style="10" customWidth="1"/>
    <col min="2064" max="2064" width="19" style="10" customWidth="1"/>
    <col min="2065" max="2065" width="21.28515625" style="10" customWidth="1"/>
    <col min="2066" max="2066" width="17.7109375" style="10" customWidth="1"/>
    <col min="2067" max="2067" width="16.42578125" style="10" customWidth="1"/>
    <col min="2068" max="2068" width="15.5703125" style="10" customWidth="1"/>
    <col min="2069" max="2069" width="19.85546875" style="10" customWidth="1"/>
    <col min="2070" max="2304" width="9.140625" style="10"/>
    <col min="2305" max="2305" width="8.85546875" style="10" customWidth="1"/>
    <col min="2306" max="2306" width="15.42578125" style="10" customWidth="1"/>
    <col min="2307" max="2307" width="54.5703125" style="10" customWidth="1"/>
    <col min="2308" max="2308" width="39.140625" style="10" customWidth="1"/>
    <col min="2309" max="2309" width="40.28515625" style="10" customWidth="1"/>
    <col min="2310" max="2310" width="13.28515625" style="10" customWidth="1"/>
    <col min="2311" max="2311" width="11.5703125" style="10" customWidth="1"/>
    <col min="2312" max="2312" width="14.28515625" style="10" customWidth="1"/>
    <col min="2313" max="2313" width="14.5703125" style="10" customWidth="1"/>
    <col min="2314" max="2314" width="13" style="10" customWidth="1"/>
    <col min="2315" max="2315" width="13.42578125" style="10" customWidth="1"/>
    <col min="2316" max="2316" width="14" style="10" customWidth="1"/>
    <col min="2317" max="2317" width="13.7109375" style="10" customWidth="1"/>
    <col min="2318" max="2318" width="18.5703125" style="10" customWidth="1"/>
    <col min="2319" max="2319" width="20.28515625" style="10" customWidth="1"/>
    <col min="2320" max="2320" width="19" style="10" customWidth="1"/>
    <col min="2321" max="2321" width="21.28515625" style="10" customWidth="1"/>
    <col min="2322" max="2322" width="17.7109375" style="10" customWidth="1"/>
    <col min="2323" max="2323" width="16.42578125" style="10" customWidth="1"/>
    <col min="2324" max="2324" width="15.5703125" style="10" customWidth="1"/>
    <col min="2325" max="2325" width="19.85546875" style="10" customWidth="1"/>
    <col min="2326" max="2560" width="9.140625" style="10"/>
    <col min="2561" max="2561" width="8.85546875" style="10" customWidth="1"/>
    <col min="2562" max="2562" width="15.42578125" style="10" customWidth="1"/>
    <col min="2563" max="2563" width="54.5703125" style="10" customWidth="1"/>
    <col min="2564" max="2564" width="39.140625" style="10" customWidth="1"/>
    <col min="2565" max="2565" width="40.28515625" style="10" customWidth="1"/>
    <col min="2566" max="2566" width="13.28515625" style="10" customWidth="1"/>
    <col min="2567" max="2567" width="11.5703125" style="10" customWidth="1"/>
    <col min="2568" max="2568" width="14.28515625" style="10" customWidth="1"/>
    <col min="2569" max="2569" width="14.5703125" style="10" customWidth="1"/>
    <col min="2570" max="2570" width="13" style="10" customWidth="1"/>
    <col min="2571" max="2571" width="13.42578125" style="10" customWidth="1"/>
    <col min="2572" max="2572" width="14" style="10" customWidth="1"/>
    <col min="2573" max="2573" width="13.7109375" style="10" customWidth="1"/>
    <col min="2574" max="2574" width="18.5703125" style="10" customWidth="1"/>
    <col min="2575" max="2575" width="20.28515625" style="10" customWidth="1"/>
    <col min="2576" max="2576" width="19" style="10" customWidth="1"/>
    <col min="2577" max="2577" width="21.28515625" style="10" customWidth="1"/>
    <col min="2578" max="2578" width="17.7109375" style="10" customWidth="1"/>
    <col min="2579" max="2579" width="16.42578125" style="10" customWidth="1"/>
    <col min="2580" max="2580" width="15.5703125" style="10" customWidth="1"/>
    <col min="2581" max="2581" width="19.85546875" style="10" customWidth="1"/>
    <col min="2582" max="2816" width="9.140625" style="10"/>
    <col min="2817" max="2817" width="8.85546875" style="10" customWidth="1"/>
    <col min="2818" max="2818" width="15.42578125" style="10" customWidth="1"/>
    <col min="2819" max="2819" width="54.5703125" style="10" customWidth="1"/>
    <col min="2820" max="2820" width="39.140625" style="10" customWidth="1"/>
    <col min="2821" max="2821" width="40.28515625" style="10" customWidth="1"/>
    <col min="2822" max="2822" width="13.28515625" style="10" customWidth="1"/>
    <col min="2823" max="2823" width="11.5703125" style="10" customWidth="1"/>
    <col min="2824" max="2824" width="14.28515625" style="10" customWidth="1"/>
    <col min="2825" max="2825" width="14.5703125" style="10" customWidth="1"/>
    <col min="2826" max="2826" width="13" style="10" customWidth="1"/>
    <col min="2827" max="2827" width="13.42578125" style="10" customWidth="1"/>
    <col min="2828" max="2828" width="14" style="10" customWidth="1"/>
    <col min="2829" max="2829" width="13.7109375" style="10" customWidth="1"/>
    <col min="2830" max="2830" width="18.5703125" style="10" customWidth="1"/>
    <col min="2831" max="2831" width="20.28515625" style="10" customWidth="1"/>
    <col min="2832" max="2832" width="19" style="10" customWidth="1"/>
    <col min="2833" max="2833" width="21.28515625" style="10" customWidth="1"/>
    <col min="2834" max="2834" width="17.7109375" style="10" customWidth="1"/>
    <col min="2835" max="2835" width="16.42578125" style="10" customWidth="1"/>
    <col min="2836" max="2836" width="15.5703125" style="10" customWidth="1"/>
    <col min="2837" max="2837" width="19.85546875" style="10" customWidth="1"/>
    <col min="2838" max="3072" width="9.140625" style="10"/>
    <col min="3073" max="3073" width="8.85546875" style="10" customWidth="1"/>
    <col min="3074" max="3074" width="15.42578125" style="10" customWidth="1"/>
    <col min="3075" max="3075" width="54.5703125" style="10" customWidth="1"/>
    <col min="3076" max="3076" width="39.140625" style="10" customWidth="1"/>
    <col min="3077" max="3077" width="40.28515625" style="10" customWidth="1"/>
    <col min="3078" max="3078" width="13.28515625" style="10" customWidth="1"/>
    <col min="3079" max="3079" width="11.5703125" style="10" customWidth="1"/>
    <col min="3080" max="3080" width="14.28515625" style="10" customWidth="1"/>
    <col min="3081" max="3081" width="14.5703125" style="10" customWidth="1"/>
    <col min="3082" max="3082" width="13" style="10" customWidth="1"/>
    <col min="3083" max="3083" width="13.42578125" style="10" customWidth="1"/>
    <col min="3084" max="3084" width="14" style="10" customWidth="1"/>
    <col min="3085" max="3085" width="13.7109375" style="10" customWidth="1"/>
    <col min="3086" max="3086" width="18.5703125" style="10" customWidth="1"/>
    <col min="3087" max="3087" width="20.28515625" style="10" customWidth="1"/>
    <col min="3088" max="3088" width="19" style="10" customWidth="1"/>
    <col min="3089" max="3089" width="21.28515625" style="10" customWidth="1"/>
    <col min="3090" max="3090" width="17.7109375" style="10" customWidth="1"/>
    <col min="3091" max="3091" width="16.42578125" style="10" customWidth="1"/>
    <col min="3092" max="3092" width="15.5703125" style="10" customWidth="1"/>
    <col min="3093" max="3093" width="19.85546875" style="10" customWidth="1"/>
    <col min="3094" max="3328" width="9.140625" style="10"/>
    <col min="3329" max="3329" width="8.85546875" style="10" customWidth="1"/>
    <col min="3330" max="3330" width="15.42578125" style="10" customWidth="1"/>
    <col min="3331" max="3331" width="54.5703125" style="10" customWidth="1"/>
    <col min="3332" max="3332" width="39.140625" style="10" customWidth="1"/>
    <col min="3333" max="3333" width="40.28515625" style="10" customWidth="1"/>
    <col min="3334" max="3334" width="13.28515625" style="10" customWidth="1"/>
    <col min="3335" max="3335" width="11.5703125" style="10" customWidth="1"/>
    <col min="3336" max="3336" width="14.28515625" style="10" customWidth="1"/>
    <col min="3337" max="3337" width="14.5703125" style="10" customWidth="1"/>
    <col min="3338" max="3338" width="13" style="10" customWidth="1"/>
    <col min="3339" max="3339" width="13.42578125" style="10" customWidth="1"/>
    <col min="3340" max="3340" width="14" style="10" customWidth="1"/>
    <col min="3341" max="3341" width="13.7109375" style="10" customWidth="1"/>
    <col min="3342" max="3342" width="18.5703125" style="10" customWidth="1"/>
    <col min="3343" max="3343" width="20.28515625" style="10" customWidth="1"/>
    <col min="3344" max="3344" width="19" style="10" customWidth="1"/>
    <col min="3345" max="3345" width="21.28515625" style="10" customWidth="1"/>
    <col min="3346" max="3346" width="17.7109375" style="10" customWidth="1"/>
    <col min="3347" max="3347" width="16.42578125" style="10" customWidth="1"/>
    <col min="3348" max="3348" width="15.5703125" style="10" customWidth="1"/>
    <col min="3349" max="3349" width="19.85546875" style="10" customWidth="1"/>
    <col min="3350" max="3584" width="9.140625" style="10"/>
    <col min="3585" max="3585" width="8.85546875" style="10" customWidth="1"/>
    <col min="3586" max="3586" width="15.42578125" style="10" customWidth="1"/>
    <col min="3587" max="3587" width="54.5703125" style="10" customWidth="1"/>
    <col min="3588" max="3588" width="39.140625" style="10" customWidth="1"/>
    <col min="3589" max="3589" width="40.28515625" style="10" customWidth="1"/>
    <col min="3590" max="3590" width="13.28515625" style="10" customWidth="1"/>
    <col min="3591" max="3591" width="11.5703125" style="10" customWidth="1"/>
    <col min="3592" max="3592" width="14.28515625" style="10" customWidth="1"/>
    <col min="3593" max="3593" width="14.5703125" style="10" customWidth="1"/>
    <col min="3594" max="3594" width="13" style="10" customWidth="1"/>
    <col min="3595" max="3595" width="13.42578125" style="10" customWidth="1"/>
    <col min="3596" max="3596" width="14" style="10" customWidth="1"/>
    <col min="3597" max="3597" width="13.7109375" style="10" customWidth="1"/>
    <col min="3598" max="3598" width="18.5703125" style="10" customWidth="1"/>
    <col min="3599" max="3599" width="20.28515625" style="10" customWidth="1"/>
    <col min="3600" max="3600" width="19" style="10" customWidth="1"/>
    <col min="3601" max="3601" width="21.28515625" style="10" customWidth="1"/>
    <col min="3602" max="3602" width="17.7109375" style="10" customWidth="1"/>
    <col min="3603" max="3603" width="16.42578125" style="10" customWidth="1"/>
    <col min="3604" max="3604" width="15.5703125" style="10" customWidth="1"/>
    <col min="3605" max="3605" width="19.85546875" style="10" customWidth="1"/>
    <col min="3606" max="3840" width="9.140625" style="10"/>
    <col min="3841" max="3841" width="8.85546875" style="10" customWidth="1"/>
    <col min="3842" max="3842" width="15.42578125" style="10" customWidth="1"/>
    <col min="3843" max="3843" width="54.5703125" style="10" customWidth="1"/>
    <col min="3844" max="3844" width="39.140625" style="10" customWidth="1"/>
    <col min="3845" max="3845" width="40.28515625" style="10" customWidth="1"/>
    <col min="3846" max="3846" width="13.28515625" style="10" customWidth="1"/>
    <col min="3847" max="3847" width="11.5703125" style="10" customWidth="1"/>
    <col min="3848" max="3848" width="14.28515625" style="10" customWidth="1"/>
    <col min="3849" max="3849" width="14.5703125" style="10" customWidth="1"/>
    <col min="3850" max="3850" width="13" style="10" customWidth="1"/>
    <col min="3851" max="3851" width="13.42578125" style="10" customWidth="1"/>
    <col min="3852" max="3852" width="14" style="10" customWidth="1"/>
    <col min="3853" max="3853" width="13.7109375" style="10" customWidth="1"/>
    <col min="3854" max="3854" width="18.5703125" style="10" customWidth="1"/>
    <col min="3855" max="3855" width="20.28515625" style="10" customWidth="1"/>
    <col min="3856" max="3856" width="19" style="10" customWidth="1"/>
    <col min="3857" max="3857" width="21.28515625" style="10" customWidth="1"/>
    <col min="3858" max="3858" width="17.7109375" style="10" customWidth="1"/>
    <col min="3859" max="3859" width="16.42578125" style="10" customWidth="1"/>
    <col min="3860" max="3860" width="15.5703125" style="10" customWidth="1"/>
    <col min="3861" max="3861" width="19.85546875" style="10" customWidth="1"/>
    <col min="3862" max="4096" width="9.140625" style="10"/>
    <col min="4097" max="4097" width="8.85546875" style="10" customWidth="1"/>
    <col min="4098" max="4098" width="15.42578125" style="10" customWidth="1"/>
    <col min="4099" max="4099" width="54.5703125" style="10" customWidth="1"/>
    <col min="4100" max="4100" width="39.140625" style="10" customWidth="1"/>
    <col min="4101" max="4101" width="40.28515625" style="10" customWidth="1"/>
    <col min="4102" max="4102" width="13.28515625" style="10" customWidth="1"/>
    <col min="4103" max="4103" width="11.5703125" style="10" customWidth="1"/>
    <col min="4104" max="4104" width="14.28515625" style="10" customWidth="1"/>
    <col min="4105" max="4105" width="14.5703125" style="10" customWidth="1"/>
    <col min="4106" max="4106" width="13" style="10" customWidth="1"/>
    <col min="4107" max="4107" width="13.42578125" style="10" customWidth="1"/>
    <col min="4108" max="4108" width="14" style="10" customWidth="1"/>
    <col min="4109" max="4109" width="13.7109375" style="10" customWidth="1"/>
    <col min="4110" max="4110" width="18.5703125" style="10" customWidth="1"/>
    <col min="4111" max="4111" width="20.28515625" style="10" customWidth="1"/>
    <col min="4112" max="4112" width="19" style="10" customWidth="1"/>
    <col min="4113" max="4113" width="21.28515625" style="10" customWidth="1"/>
    <col min="4114" max="4114" width="17.7109375" style="10" customWidth="1"/>
    <col min="4115" max="4115" width="16.42578125" style="10" customWidth="1"/>
    <col min="4116" max="4116" width="15.5703125" style="10" customWidth="1"/>
    <col min="4117" max="4117" width="19.85546875" style="10" customWidth="1"/>
    <col min="4118" max="4352" width="9.140625" style="10"/>
    <col min="4353" max="4353" width="8.85546875" style="10" customWidth="1"/>
    <col min="4354" max="4354" width="15.42578125" style="10" customWidth="1"/>
    <col min="4355" max="4355" width="54.5703125" style="10" customWidth="1"/>
    <col min="4356" max="4356" width="39.140625" style="10" customWidth="1"/>
    <col min="4357" max="4357" width="40.28515625" style="10" customWidth="1"/>
    <col min="4358" max="4358" width="13.28515625" style="10" customWidth="1"/>
    <col min="4359" max="4359" width="11.5703125" style="10" customWidth="1"/>
    <col min="4360" max="4360" width="14.28515625" style="10" customWidth="1"/>
    <col min="4361" max="4361" width="14.5703125" style="10" customWidth="1"/>
    <col min="4362" max="4362" width="13" style="10" customWidth="1"/>
    <col min="4363" max="4363" width="13.42578125" style="10" customWidth="1"/>
    <col min="4364" max="4364" width="14" style="10" customWidth="1"/>
    <col min="4365" max="4365" width="13.7109375" style="10" customWidth="1"/>
    <col min="4366" max="4366" width="18.5703125" style="10" customWidth="1"/>
    <col min="4367" max="4367" width="20.28515625" style="10" customWidth="1"/>
    <col min="4368" max="4368" width="19" style="10" customWidth="1"/>
    <col min="4369" max="4369" width="21.28515625" style="10" customWidth="1"/>
    <col min="4370" max="4370" width="17.7109375" style="10" customWidth="1"/>
    <col min="4371" max="4371" width="16.42578125" style="10" customWidth="1"/>
    <col min="4372" max="4372" width="15.5703125" style="10" customWidth="1"/>
    <col min="4373" max="4373" width="19.85546875" style="10" customWidth="1"/>
    <col min="4374" max="4608" width="9.140625" style="10"/>
    <col min="4609" max="4609" width="8.85546875" style="10" customWidth="1"/>
    <col min="4610" max="4610" width="15.42578125" style="10" customWidth="1"/>
    <col min="4611" max="4611" width="54.5703125" style="10" customWidth="1"/>
    <col min="4612" max="4612" width="39.140625" style="10" customWidth="1"/>
    <col min="4613" max="4613" width="40.28515625" style="10" customWidth="1"/>
    <col min="4614" max="4614" width="13.28515625" style="10" customWidth="1"/>
    <col min="4615" max="4615" width="11.5703125" style="10" customWidth="1"/>
    <col min="4616" max="4616" width="14.28515625" style="10" customWidth="1"/>
    <col min="4617" max="4617" width="14.5703125" style="10" customWidth="1"/>
    <col min="4618" max="4618" width="13" style="10" customWidth="1"/>
    <col min="4619" max="4619" width="13.42578125" style="10" customWidth="1"/>
    <col min="4620" max="4620" width="14" style="10" customWidth="1"/>
    <col min="4621" max="4621" width="13.7109375" style="10" customWidth="1"/>
    <col min="4622" max="4622" width="18.5703125" style="10" customWidth="1"/>
    <col min="4623" max="4623" width="20.28515625" style="10" customWidth="1"/>
    <col min="4624" max="4624" width="19" style="10" customWidth="1"/>
    <col min="4625" max="4625" width="21.28515625" style="10" customWidth="1"/>
    <col min="4626" max="4626" width="17.7109375" style="10" customWidth="1"/>
    <col min="4627" max="4627" width="16.42578125" style="10" customWidth="1"/>
    <col min="4628" max="4628" width="15.5703125" style="10" customWidth="1"/>
    <col min="4629" max="4629" width="19.85546875" style="10" customWidth="1"/>
    <col min="4630" max="4864" width="9.140625" style="10"/>
    <col min="4865" max="4865" width="8.85546875" style="10" customWidth="1"/>
    <col min="4866" max="4866" width="15.42578125" style="10" customWidth="1"/>
    <col min="4867" max="4867" width="54.5703125" style="10" customWidth="1"/>
    <col min="4868" max="4868" width="39.140625" style="10" customWidth="1"/>
    <col min="4869" max="4869" width="40.28515625" style="10" customWidth="1"/>
    <col min="4870" max="4870" width="13.28515625" style="10" customWidth="1"/>
    <col min="4871" max="4871" width="11.5703125" style="10" customWidth="1"/>
    <col min="4872" max="4872" width="14.28515625" style="10" customWidth="1"/>
    <col min="4873" max="4873" width="14.5703125" style="10" customWidth="1"/>
    <col min="4874" max="4874" width="13" style="10" customWidth="1"/>
    <col min="4875" max="4875" width="13.42578125" style="10" customWidth="1"/>
    <col min="4876" max="4876" width="14" style="10" customWidth="1"/>
    <col min="4877" max="4877" width="13.7109375" style="10" customWidth="1"/>
    <col min="4878" max="4878" width="18.5703125" style="10" customWidth="1"/>
    <col min="4879" max="4879" width="20.28515625" style="10" customWidth="1"/>
    <col min="4880" max="4880" width="19" style="10" customWidth="1"/>
    <col min="4881" max="4881" width="21.28515625" style="10" customWidth="1"/>
    <col min="4882" max="4882" width="17.7109375" style="10" customWidth="1"/>
    <col min="4883" max="4883" width="16.42578125" style="10" customWidth="1"/>
    <col min="4884" max="4884" width="15.5703125" style="10" customWidth="1"/>
    <col min="4885" max="4885" width="19.85546875" style="10" customWidth="1"/>
    <col min="4886" max="5120" width="9.140625" style="10"/>
    <col min="5121" max="5121" width="8.85546875" style="10" customWidth="1"/>
    <col min="5122" max="5122" width="15.42578125" style="10" customWidth="1"/>
    <col min="5123" max="5123" width="54.5703125" style="10" customWidth="1"/>
    <col min="5124" max="5124" width="39.140625" style="10" customWidth="1"/>
    <col min="5125" max="5125" width="40.28515625" style="10" customWidth="1"/>
    <col min="5126" max="5126" width="13.28515625" style="10" customWidth="1"/>
    <col min="5127" max="5127" width="11.5703125" style="10" customWidth="1"/>
    <col min="5128" max="5128" width="14.28515625" style="10" customWidth="1"/>
    <col min="5129" max="5129" width="14.5703125" style="10" customWidth="1"/>
    <col min="5130" max="5130" width="13" style="10" customWidth="1"/>
    <col min="5131" max="5131" width="13.42578125" style="10" customWidth="1"/>
    <col min="5132" max="5132" width="14" style="10" customWidth="1"/>
    <col min="5133" max="5133" width="13.7109375" style="10" customWidth="1"/>
    <col min="5134" max="5134" width="18.5703125" style="10" customWidth="1"/>
    <col min="5135" max="5135" width="20.28515625" style="10" customWidth="1"/>
    <col min="5136" max="5136" width="19" style="10" customWidth="1"/>
    <col min="5137" max="5137" width="21.28515625" style="10" customWidth="1"/>
    <col min="5138" max="5138" width="17.7109375" style="10" customWidth="1"/>
    <col min="5139" max="5139" width="16.42578125" style="10" customWidth="1"/>
    <col min="5140" max="5140" width="15.5703125" style="10" customWidth="1"/>
    <col min="5141" max="5141" width="19.85546875" style="10" customWidth="1"/>
    <col min="5142" max="5376" width="9.140625" style="10"/>
    <col min="5377" max="5377" width="8.85546875" style="10" customWidth="1"/>
    <col min="5378" max="5378" width="15.42578125" style="10" customWidth="1"/>
    <col min="5379" max="5379" width="54.5703125" style="10" customWidth="1"/>
    <col min="5380" max="5380" width="39.140625" style="10" customWidth="1"/>
    <col min="5381" max="5381" width="40.28515625" style="10" customWidth="1"/>
    <col min="5382" max="5382" width="13.28515625" style="10" customWidth="1"/>
    <col min="5383" max="5383" width="11.5703125" style="10" customWidth="1"/>
    <col min="5384" max="5384" width="14.28515625" style="10" customWidth="1"/>
    <col min="5385" max="5385" width="14.5703125" style="10" customWidth="1"/>
    <col min="5386" max="5386" width="13" style="10" customWidth="1"/>
    <col min="5387" max="5387" width="13.42578125" style="10" customWidth="1"/>
    <col min="5388" max="5388" width="14" style="10" customWidth="1"/>
    <col min="5389" max="5389" width="13.7109375" style="10" customWidth="1"/>
    <col min="5390" max="5390" width="18.5703125" style="10" customWidth="1"/>
    <col min="5391" max="5391" width="20.28515625" style="10" customWidth="1"/>
    <col min="5392" max="5392" width="19" style="10" customWidth="1"/>
    <col min="5393" max="5393" width="21.28515625" style="10" customWidth="1"/>
    <col min="5394" max="5394" width="17.7109375" style="10" customWidth="1"/>
    <col min="5395" max="5395" width="16.42578125" style="10" customWidth="1"/>
    <col min="5396" max="5396" width="15.5703125" style="10" customWidth="1"/>
    <col min="5397" max="5397" width="19.85546875" style="10" customWidth="1"/>
    <col min="5398" max="5632" width="9.140625" style="10"/>
    <col min="5633" max="5633" width="8.85546875" style="10" customWidth="1"/>
    <col min="5634" max="5634" width="15.42578125" style="10" customWidth="1"/>
    <col min="5635" max="5635" width="54.5703125" style="10" customWidth="1"/>
    <col min="5636" max="5636" width="39.140625" style="10" customWidth="1"/>
    <col min="5637" max="5637" width="40.28515625" style="10" customWidth="1"/>
    <col min="5638" max="5638" width="13.28515625" style="10" customWidth="1"/>
    <col min="5639" max="5639" width="11.5703125" style="10" customWidth="1"/>
    <col min="5640" max="5640" width="14.28515625" style="10" customWidth="1"/>
    <col min="5641" max="5641" width="14.5703125" style="10" customWidth="1"/>
    <col min="5642" max="5642" width="13" style="10" customWidth="1"/>
    <col min="5643" max="5643" width="13.42578125" style="10" customWidth="1"/>
    <col min="5644" max="5644" width="14" style="10" customWidth="1"/>
    <col min="5645" max="5645" width="13.7109375" style="10" customWidth="1"/>
    <col min="5646" max="5646" width="18.5703125" style="10" customWidth="1"/>
    <col min="5647" max="5647" width="20.28515625" style="10" customWidth="1"/>
    <col min="5648" max="5648" width="19" style="10" customWidth="1"/>
    <col min="5649" max="5649" width="21.28515625" style="10" customWidth="1"/>
    <col min="5650" max="5650" width="17.7109375" style="10" customWidth="1"/>
    <col min="5651" max="5651" width="16.42578125" style="10" customWidth="1"/>
    <col min="5652" max="5652" width="15.5703125" style="10" customWidth="1"/>
    <col min="5653" max="5653" width="19.85546875" style="10" customWidth="1"/>
    <col min="5654" max="5888" width="9.140625" style="10"/>
    <col min="5889" max="5889" width="8.85546875" style="10" customWidth="1"/>
    <col min="5890" max="5890" width="15.42578125" style="10" customWidth="1"/>
    <col min="5891" max="5891" width="54.5703125" style="10" customWidth="1"/>
    <col min="5892" max="5892" width="39.140625" style="10" customWidth="1"/>
    <col min="5893" max="5893" width="40.28515625" style="10" customWidth="1"/>
    <col min="5894" max="5894" width="13.28515625" style="10" customWidth="1"/>
    <col min="5895" max="5895" width="11.5703125" style="10" customWidth="1"/>
    <col min="5896" max="5896" width="14.28515625" style="10" customWidth="1"/>
    <col min="5897" max="5897" width="14.5703125" style="10" customWidth="1"/>
    <col min="5898" max="5898" width="13" style="10" customWidth="1"/>
    <col min="5899" max="5899" width="13.42578125" style="10" customWidth="1"/>
    <col min="5900" max="5900" width="14" style="10" customWidth="1"/>
    <col min="5901" max="5901" width="13.7109375" style="10" customWidth="1"/>
    <col min="5902" max="5902" width="18.5703125" style="10" customWidth="1"/>
    <col min="5903" max="5903" width="20.28515625" style="10" customWidth="1"/>
    <col min="5904" max="5904" width="19" style="10" customWidth="1"/>
    <col min="5905" max="5905" width="21.28515625" style="10" customWidth="1"/>
    <col min="5906" max="5906" width="17.7109375" style="10" customWidth="1"/>
    <col min="5907" max="5907" width="16.42578125" style="10" customWidth="1"/>
    <col min="5908" max="5908" width="15.5703125" style="10" customWidth="1"/>
    <col min="5909" max="5909" width="19.85546875" style="10" customWidth="1"/>
    <col min="5910" max="6144" width="9.140625" style="10"/>
    <col min="6145" max="6145" width="8.85546875" style="10" customWidth="1"/>
    <col min="6146" max="6146" width="15.42578125" style="10" customWidth="1"/>
    <col min="6147" max="6147" width="54.5703125" style="10" customWidth="1"/>
    <col min="6148" max="6148" width="39.140625" style="10" customWidth="1"/>
    <col min="6149" max="6149" width="40.28515625" style="10" customWidth="1"/>
    <col min="6150" max="6150" width="13.28515625" style="10" customWidth="1"/>
    <col min="6151" max="6151" width="11.5703125" style="10" customWidth="1"/>
    <col min="6152" max="6152" width="14.28515625" style="10" customWidth="1"/>
    <col min="6153" max="6153" width="14.5703125" style="10" customWidth="1"/>
    <col min="6154" max="6154" width="13" style="10" customWidth="1"/>
    <col min="6155" max="6155" width="13.42578125" style="10" customWidth="1"/>
    <col min="6156" max="6156" width="14" style="10" customWidth="1"/>
    <col min="6157" max="6157" width="13.7109375" style="10" customWidth="1"/>
    <col min="6158" max="6158" width="18.5703125" style="10" customWidth="1"/>
    <col min="6159" max="6159" width="20.28515625" style="10" customWidth="1"/>
    <col min="6160" max="6160" width="19" style="10" customWidth="1"/>
    <col min="6161" max="6161" width="21.28515625" style="10" customWidth="1"/>
    <col min="6162" max="6162" width="17.7109375" style="10" customWidth="1"/>
    <col min="6163" max="6163" width="16.42578125" style="10" customWidth="1"/>
    <col min="6164" max="6164" width="15.5703125" style="10" customWidth="1"/>
    <col min="6165" max="6165" width="19.85546875" style="10" customWidth="1"/>
    <col min="6166" max="6400" width="9.140625" style="10"/>
    <col min="6401" max="6401" width="8.85546875" style="10" customWidth="1"/>
    <col min="6402" max="6402" width="15.42578125" style="10" customWidth="1"/>
    <col min="6403" max="6403" width="54.5703125" style="10" customWidth="1"/>
    <col min="6404" max="6404" width="39.140625" style="10" customWidth="1"/>
    <col min="6405" max="6405" width="40.28515625" style="10" customWidth="1"/>
    <col min="6406" max="6406" width="13.28515625" style="10" customWidth="1"/>
    <col min="6407" max="6407" width="11.5703125" style="10" customWidth="1"/>
    <col min="6408" max="6408" width="14.28515625" style="10" customWidth="1"/>
    <col min="6409" max="6409" width="14.5703125" style="10" customWidth="1"/>
    <col min="6410" max="6410" width="13" style="10" customWidth="1"/>
    <col min="6411" max="6411" width="13.42578125" style="10" customWidth="1"/>
    <col min="6412" max="6412" width="14" style="10" customWidth="1"/>
    <col min="6413" max="6413" width="13.7109375" style="10" customWidth="1"/>
    <col min="6414" max="6414" width="18.5703125" style="10" customWidth="1"/>
    <col min="6415" max="6415" width="20.28515625" style="10" customWidth="1"/>
    <col min="6416" max="6416" width="19" style="10" customWidth="1"/>
    <col min="6417" max="6417" width="21.28515625" style="10" customWidth="1"/>
    <col min="6418" max="6418" width="17.7109375" style="10" customWidth="1"/>
    <col min="6419" max="6419" width="16.42578125" style="10" customWidth="1"/>
    <col min="6420" max="6420" width="15.5703125" style="10" customWidth="1"/>
    <col min="6421" max="6421" width="19.85546875" style="10" customWidth="1"/>
    <col min="6422" max="6656" width="9.140625" style="10"/>
    <col min="6657" max="6657" width="8.85546875" style="10" customWidth="1"/>
    <col min="6658" max="6658" width="15.42578125" style="10" customWidth="1"/>
    <col min="6659" max="6659" width="54.5703125" style="10" customWidth="1"/>
    <col min="6660" max="6660" width="39.140625" style="10" customWidth="1"/>
    <col min="6661" max="6661" width="40.28515625" style="10" customWidth="1"/>
    <col min="6662" max="6662" width="13.28515625" style="10" customWidth="1"/>
    <col min="6663" max="6663" width="11.5703125" style="10" customWidth="1"/>
    <col min="6664" max="6664" width="14.28515625" style="10" customWidth="1"/>
    <col min="6665" max="6665" width="14.5703125" style="10" customWidth="1"/>
    <col min="6666" max="6666" width="13" style="10" customWidth="1"/>
    <col min="6667" max="6667" width="13.42578125" style="10" customWidth="1"/>
    <col min="6668" max="6668" width="14" style="10" customWidth="1"/>
    <col min="6669" max="6669" width="13.7109375" style="10" customWidth="1"/>
    <col min="6670" max="6670" width="18.5703125" style="10" customWidth="1"/>
    <col min="6671" max="6671" width="20.28515625" style="10" customWidth="1"/>
    <col min="6672" max="6672" width="19" style="10" customWidth="1"/>
    <col min="6673" max="6673" width="21.28515625" style="10" customWidth="1"/>
    <col min="6674" max="6674" width="17.7109375" style="10" customWidth="1"/>
    <col min="6675" max="6675" width="16.42578125" style="10" customWidth="1"/>
    <col min="6676" max="6676" width="15.5703125" style="10" customWidth="1"/>
    <col min="6677" max="6677" width="19.85546875" style="10" customWidth="1"/>
    <col min="6678" max="6912" width="9.140625" style="10"/>
    <col min="6913" max="6913" width="8.85546875" style="10" customWidth="1"/>
    <col min="6914" max="6914" width="15.42578125" style="10" customWidth="1"/>
    <col min="6915" max="6915" width="54.5703125" style="10" customWidth="1"/>
    <col min="6916" max="6916" width="39.140625" style="10" customWidth="1"/>
    <col min="6917" max="6917" width="40.28515625" style="10" customWidth="1"/>
    <col min="6918" max="6918" width="13.28515625" style="10" customWidth="1"/>
    <col min="6919" max="6919" width="11.5703125" style="10" customWidth="1"/>
    <col min="6920" max="6920" width="14.28515625" style="10" customWidth="1"/>
    <col min="6921" max="6921" width="14.5703125" style="10" customWidth="1"/>
    <col min="6922" max="6922" width="13" style="10" customWidth="1"/>
    <col min="6923" max="6923" width="13.42578125" style="10" customWidth="1"/>
    <col min="6924" max="6924" width="14" style="10" customWidth="1"/>
    <col min="6925" max="6925" width="13.7109375" style="10" customWidth="1"/>
    <col min="6926" max="6926" width="18.5703125" style="10" customWidth="1"/>
    <col min="6927" max="6927" width="20.28515625" style="10" customWidth="1"/>
    <col min="6928" max="6928" width="19" style="10" customWidth="1"/>
    <col min="6929" max="6929" width="21.28515625" style="10" customWidth="1"/>
    <col min="6930" max="6930" width="17.7109375" style="10" customWidth="1"/>
    <col min="6931" max="6931" width="16.42578125" style="10" customWidth="1"/>
    <col min="6932" max="6932" width="15.5703125" style="10" customWidth="1"/>
    <col min="6933" max="6933" width="19.85546875" style="10" customWidth="1"/>
    <col min="6934" max="7168" width="9.140625" style="10"/>
    <col min="7169" max="7169" width="8.85546875" style="10" customWidth="1"/>
    <col min="7170" max="7170" width="15.42578125" style="10" customWidth="1"/>
    <col min="7171" max="7171" width="54.5703125" style="10" customWidth="1"/>
    <col min="7172" max="7172" width="39.140625" style="10" customWidth="1"/>
    <col min="7173" max="7173" width="40.28515625" style="10" customWidth="1"/>
    <col min="7174" max="7174" width="13.28515625" style="10" customWidth="1"/>
    <col min="7175" max="7175" width="11.5703125" style="10" customWidth="1"/>
    <col min="7176" max="7176" width="14.28515625" style="10" customWidth="1"/>
    <col min="7177" max="7177" width="14.5703125" style="10" customWidth="1"/>
    <col min="7178" max="7178" width="13" style="10" customWidth="1"/>
    <col min="7179" max="7179" width="13.42578125" style="10" customWidth="1"/>
    <col min="7180" max="7180" width="14" style="10" customWidth="1"/>
    <col min="7181" max="7181" width="13.7109375" style="10" customWidth="1"/>
    <col min="7182" max="7182" width="18.5703125" style="10" customWidth="1"/>
    <col min="7183" max="7183" width="20.28515625" style="10" customWidth="1"/>
    <col min="7184" max="7184" width="19" style="10" customWidth="1"/>
    <col min="7185" max="7185" width="21.28515625" style="10" customWidth="1"/>
    <col min="7186" max="7186" width="17.7109375" style="10" customWidth="1"/>
    <col min="7187" max="7187" width="16.42578125" style="10" customWidth="1"/>
    <col min="7188" max="7188" width="15.5703125" style="10" customWidth="1"/>
    <col min="7189" max="7189" width="19.85546875" style="10" customWidth="1"/>
    <col min="7190" max="7424" width="9.140625" style="10"/>
    <col min="7425" max="7425" width="8.85546875" style="10" customWidth="1"/>
    <col min="7426" max="7426" width="15.42578125" style="10" customWidth="1"/>
    <col min="7427" max="7427" width="54.5703125" style="10" customWidth="1"/>
    <col min="7428" max="7428" width="39.140625" style="10" customWidth="1"/>
    <col min="7429" max="7429" width="40.28515625" style="10" customWidth="1"/>
    <col min="7430" max="7430" width="13.28515625" style="10" customWidth="1"/>
    <col min="7431" max="7431" width="11.5703125" style="10" customWidth="1"/>
    <col min="7432" max="7432" width="14.28515625" style="10" customWidth="1"/>
    <col min="7433" max="7433" width="14.5703125" style="10" customWidth="1"/>
    <col min="7434" max="7434" width="13" style="10" customWidth="1"/>
    <col min="7435" max="7435" width="13.42578125" style="10" customWidth="1"/>
    <col min="7436" max="7436" width="14" style="10" customWidth="1"/>
    <col min="7437" max="7437" width="13.7109375" style="10" customWidth="1"/>
    <col min="7438" max="7438" width="18.5703125" style="10" customWidth="1"/>
    <col min="7439" max="7439" width="20.28515625" style="10" customWidth="1"/>
    <col min="7440" max="7440" width="19" style="10" customWidth="1"/>
    <col min="7441" max="7441" width="21.28515625" style="10" customWidth="1"/>
    <col min="7442" max="7442" width="17.7109375" style="10" customWidth="1"/>
    <col min="7443" max="7443" width="16.42578125" style="10" customWidth="1"/>
    <col min="7444" max="7444" width="15.5703125" style="10" customWidth="1"/>
    <col min="7445" max="7445" width="19.85546875" style="10" customWidth="1"/>
    <col min="7446" max="7680" width="9.140625" style="10"/>
    <col min="7681" max="7681" width="8.85546875" style="10" customWidth="1"/>
    <col min="7682" max="7682" width="15.42578125" style="10" customWidth="1"/>
    <col min="7683" max="7683" width="54.5703125" style="10" customWidth="1"/>
    <col min="7684" max="7684" width="39.140625" style="10" customWidth="1"/>
    <col min="7685" max="7685" width="40.28515625" style="10" customWidth="1"/>
    <col min="7686" max="7686" width="13.28515625" style="10" customWidth="1"/>
    <col min="7687" max="7687" width="11.5703125" style="10" customWidth="1"/>
    <col min="7688" max="7688" width="14.28515625" style="10" customWidth="1"/>
    <col min="7689" max="7689" width="14.5703125" style="10" customWidth="1"/>
    <col min="7690" max="7690" width="13" style="10" customWidth="1"/>
    <col min="7691" max="7691" width="13.42578125" style="10" customWidth="1"/>
    <col min="7692" max="7692" width="14" style="10" customWidth="1"/>
    <col min="7693" max="7693" width="13.7109375" style="10" customWidth="1"/>
    <col min="7694" max="7694" width="18.5703125" style="10" customWidth="1"/>
    <col min="7695" max="7695" width="20.28515625" style="10" customWidth="1"/>
    <col min="7696" max="7696" width="19" style="10" customWidth="1"/>
    <col min="7697" max="7697" width="21.28515625" style="10" customWidth="1"/>
    <col min="7698" max="7698" width="17.7109375" style="10" customWidth="1"/>
    <col min="7699" max="7699" width="16.42578125" style="10" customWidth="1"/>
    <col min="7700" max="7700" width="15.5703125" style="10" customWidth="1"/>
    <col min="7701" max="7701" width="19.85546875" style="10" customWidth="1"/>
    <col min="7702" max="7936" width="9.140625" style="10"/>
    <col min="7937" max="7937" width="8.85546875" style="10" customWidth="1"/>
    <col min="7938" max="7938" width="15.42578125" style="10" customWidth="1"/>
    <col min="7939" max="7939" width="54.5703125" style="10" customWidth="1"/>
    <col min="7940" max="7940" width="39.140625" style="10" customWidth="1"/>
    <col min="7941" max="7941" width="40.28515625" style="10" customWidth="1"/>
    <col min="7942" max="7942" width="13.28515625" style="10" customWidth="1"/>
    <col min="7943" max="7943" width="11.5703125" style="10" customWidth="1"/>
    <col min="7944" max="7944" width="14.28515625" style="10" customWidth="1"/>
    <col min="7945" max="7945" width="14.5703125" style="10" customWidth="1"/>
    <col min="7946" max="7946" width="13" style="10" customWidth="1"/>
    <col min="7947" max="7947" width="13.42578125" style="10" customWidth="1"/>
    <col min="7948" max="7948" width="14" style="10" customWidth="1"/>
    <col min="7949" max="7949" width="13.7109375" style="10" customWidth="1"/>
    <col min="7950" max="7950" width="18.5703125" style="10" customWidth="1"/>
    <col min="7951" max="7951" width="20.28515625" style="10" customWidth="1"/>
    <col min="7952" max="7952" width="19" style="10" customWidth="1"/>
    <col min="7953" max="7953" width="21.28515625" style="10" customWidth="1"/>
    <col min="7954" max="7954" width="17.7109375" style="10" customWidth="1"/>
    <col min="7955" max="7955" width="16.42578125" style="10" customWidth="1"/>
    <col min="7956" max="7956" width="15.5703125" style="10" customWidth="1"/>
    <col min="7957" max="7957" width="19.85546875" style="10" customWidth="1"/>
    <col min="7958" max="8192" width="9.140625" style="10"/>
    <col min="8193" max="8193" width="8.85546875" style="10" customWidth="1"/>
    <col min="8194" max="8194" width="15.42578125" style="10" customWidth="1"/>
    <col min="8195" max="8195" width="54.5703125" style="10" customWidth="1"/>
    <col min="8196" max="8196" width="39.140625" style="10" customWidth="1"/>
    <col min="8197" max="8197" width="40.28515625" style="10" customWidth="1"/>
    <col min="8198" max="8198" width="13.28515625" style="10" customWidth="1"/>
    <col min="8199" max="8199" width="11.5703125" style="10" customWidth="1"/>
    <col min="8200" max="8200" width="14.28515625" style="10" customWidth="1"/>
    <col min="8201" max="8201" width="14.5703125" style="10" customWidth="1"/>
    <col min="8202" max="8202" width="13" style="10" customWidth="1"/>
    <col min="8203" max="8203" width="13.42578125" style="10" customWidth="1"/>
    <col min="8204" max="8204" width="14" style="10" customWidth="1"/>
    <col min="8205" max="8205" width="13.7109375" style="10" customWidth="1"/>
    <col min="8206" max="8206" width="18.5703125" style="10" customWidth="1"/>
    <col min="8207" max="8207" width="20.28515625" style="10" customWidth="1"/>
    <col min="8208" max="8208" width="19" style="10" customWidth="1"/>
    <col min="8209" max="8209" width="21.28515625" style="10" customWidth="1"/>
    <col min="8210" max="8210" width="17.7109375" style="10" customWidth="1"/>
    <col min="8211" max="8211" width="16.42578125" style="10" customWidth="1"/>
    <col min="8212" max="8212" width="15.5703125" style="10" customWidth="1"/>
    <col min="8213" max="8213" width="19.85546875" style="10" customWidth="1"/>
    <col min="8214" max="8448" width="9.140625" style="10"/>
    <col min="8449" max="8449" width="8.85546875" style="10" customWidth="1"/>
    <col min="8450" max="8450" width="15.42578125" style="10" customWidth="1"/>
    <col min="8451" max="8451" width="54.5703125" style="10" customWidth="1"/>
    <col min="8452" max="8452" width="39.140625" style="10" customWidth="1"/>
    <col min="8453" max="8453" width="40.28515625" style="10" customWidth="1"/>
    <col min="8454" max="8454" width="13.28515625" style="10" customWidth="1"/>
    <col min="8455" max="8455" width="11.5703125" style="10" customWidth="1"/>
    <col min="8456" max="8456" width="14.28515625" style="10" customWidth="1"/>
    <col min="8457" max="8457" width="14.5703125" style="10" customWidth="1"/>
    <col min="8458" max="8458" width="13" style="10" customWidth="1"/>
    <col min="8459" max="8459" width="13.42578125" style="10" customWidth="1"/>
    <col min="8460" max="8460" width="14" style="10" customWidth="1"/>
    <col min="8461" max="8461" width="13.7109375" style="10" customWidth="1"/>
    <col min="8462" max="8462" width="18.5703125" style="10" customWidth="1"/>
    <col min="8463" max="8463" width="20.28515625" style="10" customWidth="1"/>
    <col min="8464" max="8464" width="19" style="10" customWidth="1"/>
    <col min="8465" max="8465" width="21.28515625" style="10" customWidth="1"/>
    <col min="8466" max="8466" width="17.7109375" style="10" customWidth="1"/>
    <col min="8467" max="8467" width="16.42578125" style="10" customWidth="1"/>
    <col min="8468" max="8468" width="15.5703125" style="10" customWidth="1"/>
    <col min="8469" max="8469" width="19.85546875" style="10" customWidth="1"/>
    <col min="8470" max="8704" width="9.140625" style="10"/>
    <col min="8705" max="8705" width="8.85546875" style="10" customWidth="1"/>
    <col min="8706" max="8706" width="15.42578125" style="10" customWidth="1"/>
    <col min="8707" max="8707" width="54.5703125" style="10" customWidth="1"/>
    <col min="8708" max="8708" width="39.140625" style="10" customWidth="1"/>
    <col min="8709" max="8709" width="40.28515625" style="10" customWidth="1"/>
    <col min="8710" max="8710" width="13.28515625" style="10" customWidth="1"/>
    <col min="8711" max="8711" width="11.5703125" style="10" customWidth="1"/>
    <col min="8712" max="8712" width="14.28515625" style="10" customWidth="1"/>
    <col min="8713" max="8713" width="14.5703125" style="10" customWidth="1"/>
    <col min="8714" max="8714" width="13" style="10" customWidth="1"/>
    <col min="8715" max="8715" width="13.42578125" style="10" customWidth="1"/>
    <col min="8716" max="8716" width="14" style="10" customWidth="1"/>
    <col min="8717" max="8717" width="13.7109375" style="10" customWidth="1"/>
    <col min="8718" max="8718" width="18.5703125" style="10" customWidth="1"/>
    <col min="8719" max="8719" width="20.28515625" style="10" customWidth="1"/>
    <col min="8720" max="8720" width="19" style="10" customWidth="1"/>
    <col min="8721" max="8721" width="21.28515625" style="10" customWidth="1"/>
    <col min="8722" max="8722" width="17.7109375" style="10" customWidth="1"/>
    <col min="8723" max="8723" width="16.42578125" style="10" customWidth="1"/>
    <col min="8724" max="8724" width="15.5703125" style="10" customWidth="1"/>
    <col min="8725" max="8725" width="19.85546875" style="10" customWidth="1"/>
    <col min="8726" max="8960" width="9.140625" style="10"/>
    <col min="8961" max="8961" width="8.85546875" style="10" customWidth="1"/>
    <col min="8962" max="8962" width="15.42578125" style="10" customWidth="1"/>
    <col min="8963" max="8963" width="54.5703125" style="10" customWidth="1"/>
    <col min="8964" max="8964" width="39.140625" style="10" customWidth="1"/>
    <col min="8965" max="8965" width="40.28515625" style="10" customWidth="1"/>
    <col min="8966" max="8966" width="13.28515625" style="10" customWidth="1"/>
    <col min="8967" max="8967" width="11.5703125" style="10" customWidth="1"/>
    <col min="8968" max="8968" width="14.28515625" style="10" customWidth="1"/>
    <col min="8969" max="8969" width="14.5703125" style="10" customWidth="1"/>
    <col min="8970" max="8970" width="13" style="10" customWidth="1"/>
    <col min="8971" max="8971" width="13.42578125" style="10" customWidth="1"/>
    <col min="8972" max="8972" width="14" style="10" customWidth="1"/>
    <col min="8973" max="8973" width="13.7109375" style="10" customWidth="1"/>
    <col min="8974" max="8974" width="18.5703125" style="10" customWidth="1"/>
    <col min="8975" max="8975" width="20.28515625" style="10" customWidth="1"/>
    <col min="8976" max="8976" width="19" style="10" customWidth="1"/>
    <col min="8977" max="8977" width="21.28515625" style="10" customWidth="1"/>
    <col min="8978" max="8978" width="17.7109375" style="10" customWidth="1"/>
    <col min="8979" max="8979" width="16.42578125" style="10" customWidth="1"/>
    <col min="8980" max="8980" width="15.5703125" style="10" customWidth="1"/>
    <col min="8981" max="8981" width="19.85546875" style="10" customWidth="1"/>
    <col min="8982" max="9216" width="9.140625" style="10"/>
    <col min="9217" max="9217" width="8.85546875" style="10" customWidth="1"/>
    <col min="9218" max="9218" width="15.42578125" style="10" customWidth="1"/>
    <col min="9219" max="9219" width="54.5703125" style="10" customWidth="1"/>
    <col min="9220" max="9220" width="39.140625" style="10" customWidth="1"/>
    <col min="9221" max="9221" width="40.28515625" style="10" customWidth="1"/>
    <col min="9222" max="9222" width="13.28515625" style="10" customWidth="1"/>
    <col min="9223" max="9223" width="11.5703125" style="10" customWidth="1"/>
    <col min="9224" max="9224" width="14.28515625" style="10" customWidth="1"/>
    <col min="9225" max="9225" width="14.5703125" style="10" customWidth="1"/>
    <col min="9226" max="9226" width="13" style="10" customWidth="1"/>
    <col min="9227" max="9227" width="13.42578125" style="10" customWidth="1"/>
    <col min="9228" max="9228" width="14" style="10" customWidth="1"/>
    <col min="9229" max="9229" width="13.7109375" style="10" customWidth="1"/>
    <col min="9230" max="9230" width="18.5703125" style="10" customWidth="1"/>
    <col min="9231" max="9231" width="20.28515625" style="10" customWidth="1"/>
    <col min="9232" max="9232" width="19" style="10" customWidth="1"/>
    <col min="9233" max="9233" width="21.28515625" style="10" customWidth="1"/>
    <col min="9234" max="9234" width="17.7109375" style="10" customWidth="1"/>
    <col min="9235" max="9235" width="16.42578125" style="10" customWidth="1"/>
    <col min="9236" max="9236" width="15.5703125" style="10" customWidth="1"/>
    <col min="9237" max="9237" width="19.85546875" style="10" customWidth="1"/>
    <col min="9238" max="9472" width="9.140625" style="10"/>
    <col min="9473" max="9473" width="8.85546875" style="10" customWidth="1"/>
    <col min="9474" max="9474" width="15.42578125" style="10" customWidth="1"/>
    <col min="9475" max="9475" width="54.5703125" style="10" customWidth="1"/>
    <col min="9476" max="9476" width="39.140625" style="10" customWidth="1"/>
    <col min="9477" max="9477" width="40.28515625" style="10" customWidth="1"/>
    <col min="9478" max="9478" width="13.28515625" style="10" customWidth="1"/>
    <col min="9479" max="9479" width="11.5703125" style="10" customWidth="1"/>
    <col min="9480" max="9480" width="14.28515625" style="10" customWidth="1"/>
    <col min="9481" max="9481" width="14.5703125" style="10" customWidth="1"/>
    <col min="9482" max="9482" width="13" style="10" customWidth="1"/>
    <col min="9483" max="9483" width="13.42578125" style="10" customWidth="1"/>
    <col min="9484" max="9484" width="14" style="10" customWidth="1"/>
    <col min="9485" max="9485" width="13.7109375" style="10" customWidth="1"/>
    <col min="9486" max="9486" width="18.5703125" style="10" customWidth="1"/>
    <col min="9487" max="9487" width="20.28515625" style="10" customWidth="1"/>
    <col min="9488" max="9488" width="19" style="10" customWidth="1"/>
    <col min="9489" max="9489" width="21.28515625" style="10" customWidth="1"/>
    <col min="9490" max="9490" width="17.7109375" style="10" customWidth="1"/>
    <col min="9491" max="9491" width="16.42578125" style="10" customWidth="1"/>
    <col min="9492" max="9492" width="15.5703125" style="10" customWidth="1"/>
    <col min="9493" max="9493" width="19.85546875" style="10" customWidth="1"/>
    <col min="9494" max="9728" width="9.140625" style="10"/>
    <col min="9729" max="9729" width="8.85546875" style="10" customWidth="1"/>
    <col min="9730" max="9730" width="15.42578125" style="10" customWidth="1"/>
    <col min="9731" max="9731" width="54.5703125" style="10" customWidth="1"/>
    <col min="9732" max="9732" width="39.140625" style="10" customWidth="1"/>
    <col min="9733" max="9733" width="40.28515625" style="10" customWidth="1"/>
    <col min="9734" max="9734" width="13.28515625" style="10" customWidth="1"/>
    <col min="9735" max="9735" width="11.5703125" style="10" customWidth="1"/>
    <col min="9736" max="9736" width="14.28515625" style="10" customWidth="1"/>
    <col min="9737" max="9737" width="14.5703125" style="10" customWidth="1"/>
    <col min="9738" max="9738" width="13" style="10" customWidth="1"/>
    <col min="9739" max="9739" width="13.42578125" style="10" customWidth="1"/>
    <col min="9740" max="9740" width="14" style="10" customWidth="1"/>
    <col min="9741" max="9741" width="13.7109375" style="10" customWidth="1"/>
    <col min="9742" max="9742" width="18.5703125" style="10" customWidth="1"/>
    <col min="9743" max="9743" width="20.28515625" style="10" customWidth="1"/>
    <col min="9744" max="9744" width="19" style="10" customWidth="1"/>
    <col min="9745" max="9745" width="21.28515625" style="10" customWidth="1"/>
    <col min="9746" max="9746" width="17.7109375" style="10" customWidth="1"/>
    <col min="9747" max="9747" width="16.42578125" style="10" customWidth="1"/>
    <col min="9748" max="9748" width="15.5703125" style="10" customWidth="1"/>
    <col min="9749" max="9749" width="19.85546875" style="10" customWidth="1"/>
    <col min="9750" max="9984" width="9.140625" style="10"/>
    <col min="9985" max="9985" width="8.85546875" style="10" customWidth="1"/>
    <col min="9986" max="9986" width="15.42578125" style="10" customWidth="1"/>
    <col min="9987" max="9987" width="54.5703125" style="10" customWidth="1"/>
    <col min="9988" max="9988" width="39.140625" style="10" customWidth="1"/>
    <col min="9989" max="9989" width="40.28515625" style="10" customWidth="1"/>
    <col min="9990" max="9990" width="13.28515625" style="10" customWidth="1"/>
    <col min="9991" max="9991" width="11.5703125" style="10" customWidth="1"/>
    <col min="9992" max="9992" width="14.28515625" style="10" customWidth="1"/>
    <col min="9993" max="9993" width="14.5703125" style="10" customWidth="1"/>
    <col min="9994" max="9994" width="13" style="10" customWidth="1"/>
    <col min="9995" max="9995" width="13.42578125" style="10" customWidth="1"/>
    <col min="9996" max="9996" width="14" style="10" customWidth="1"/>
    <col min="9997" max="9997" width="13.7109375" style="10" customWidth="1"/>
    <col min="9998" max="9998" width="18.5703125" style="10" customWidth="1"/>
    <col min="9999" max="9999" width="20.28515625" style="10" customWidth="1"/>
    <col min="10000" max="10000" width="19" style="10" customWidth="1"/>
    <col min="10001" max="10001" width="21.28515625" style="10" customWidth="1"/>
    <col min="10002" max="10002" width="17.7109375" style="10" customWidth="1"/>
    <col min="10003" max="10003" width="16.42578125" style="10" customWidth="1"/>
    <col min="10004" max="10004" width="15.5703125" style="10" customWidth="1"/>
    <col min="10005" max="10005" width="19.85546875" style="10" customWidth="1"/>
    <col min="10006" max="10240" width="9.140625" style="10"/>
    <col min="10241" max="10241" width="8.85546875" style="10" customWidth="1"/>
    <col min="10242" max="10242" width="15.42578125" style="10" customWidth="1"/>
    <col min="10243" max="10243" width="54.5703125" style="10" customWidth="1"/>
    <col min="10244" max="10244" width="39.140625" style="10" customWidth="1"/>
    <col min="10245" max="10245" width="40.28515625" style="10" customWidth="1"/>
    <col min="10246" max="10246" width="13.28515625" style="10" customWidth="1"/>
    <col min="10247" max="10247" width="11.5703125" style="10" customWidth="1"/>
    <col min="10248" max="10248" width="14.28515625" style="10" customWidth="1"/>
    <col min="10249" max="10249" width="14.5703125" style="10" customWidth="1"/>
    <col min="10250" max="10250" width="13" style="10" customWidth="1"/>
    <col min="10251" max="10251" width="13.42578125" style="10" customWidth="1"/>
    <col min="10252" max="10252" width="14" style="10" customWidth="1"/>
    <col min="10253" max="10253" width="13.7109375" style="10" customWidth="1"/>
    <col min="10254" max="10254" width="18.5703125" style="10" customWidth="1"/>
    <col min="10255" max="10255" width="20.28515625" style="10" customWidth="1"/>
    <col min="10256" max="10256" width="19" style="10" customWidth="1"/>
    <col min="10257" max="10257" width="21.28515625" style="10" customWidth="1"/>
    <col min="10258" max="10258" width="17.7109375" style="10" customWidth="1"/>
    <col min="10259" max="10259" width="16.42578125" style="10" customWidth="1"/>
    <col min="10260" max="10260" width="15.5703125" style="10" customWidth="1"/>
    <col min="10261" max="10261" width="19.85546875" style="10" customWidth="1"/>
    <col min="10262" max="10496" width="9.140625" style="10"/>
    <col min="10497" max="10497" width="8.85546875" style="10" customWidth="1"/>
    <col min="10498" max="10498" width="15.42578125" style="10" customWidth="1"/>
    <col min="10499" max="10499" width="54.5703125" style="10" customWidth="1"/>
    <col min="10500" max="10500" width="39.140625" style="10" customWidth="1"/>
    <col min="10501" max="10501" width="40.28515625" style="10" customWidth="1"/>
    <col min="10502" max="10502" width="13.28515625" style="10" customWidth="1"/>
    <col min="10503" max="10503" width="11.5703125" style="10" customWidth="1"/>
    <col min="10504" max="10504" width="14.28515625" style="10" customWidth="1"/>
    <col min="10505" max="10505" width="14.5703125" style="10" customWidth="1"/>
    <col min="10506" max="10506" width="13" style="10" customWidth="1"/>
    <col min="10507" max="10507" width="13.42578125" style="10" customWidth="1"/>
    <col min="10508" max="10508" width="14" style="10" customWidth="1"/>
    <col min="10509" max="10509" width="13.7109375" style="10" customWidth="1"/>
    <col min="10510" max="10510" width="18.5703125" style="10" customWidth="1"/>
    <col min="10511" max="10511" width="20.28515625" style="10" customWidth="1"/>
    <col min="10512" max="10512" width="19" style="10" customWidth="1"/>
    <col min="10513" max="10513" width="21.28515625" style="10" customWidth="1"/>
    <col min="10514" max="10514" width="17.7109375" style="10" customWidth="1"/>
    <col min="10515" max="10515" width="16.42578125" style="10" customWidth="1"/>
    <col min="10516" max="10516" width="15.5703125" style="10" customWidth="1"/>
    <col min="10517" max="10517" width="19.85546875" style="10" customWidth="1"/>
    <col min="10518" max="10752" width="9.140625" style="10"/>
    <col min="10753" max="10753" width="8.85546875" style="10" customWidth="1"/>
    <col min="10754" max="10754" width="15.42578125" style="10" customWidth="1"/>
    <col min="10755" max="10755" width="54.5703125" style="10" customWidth="1"/>
    <col min="10756" max="10756" width="39.140625" style="10" customWidth="1"/>
    <col min="10757" max="10757" width="40.28515625" style="10" customWidth="1"/>
    <col min="10758" max="10758" width="13.28515625" style="10" customWidth="1"/>
    <col min="10759" max="10759" width="11.5703125" style="10" customWidth="1"/>
    <col min="10760" max="10760" width="14.28515625" style="10" customWidth="1"/>
    <col min="10761" max="10761" width="14.5703125" style="10" customWidth="1"/>
    <col min="10762" max="10762" width="13" style="10" customWidth="1"/>
    <col min="10763" max="10763" width="13.42578125" style="10" customWidth="1"/>
    <col min="10764" max="10764" width="14" style="10" customWidth="1"/>
    <col min="10765" max="10765" width="13.7109375" style="10" customWidth="1"/>
    <col min="10766" max="10766" width="18.5703125" style="10" customWidth="1"/>
    <col min="10767" max="10767" width="20.28515625" style="10" customWidth="1"/>
    <col min="10768" max="10768" width="19" style="10" customWidth="1"/>
    <col min="10769" max="10769" width="21.28515625" style="10" customWidth="1"/>
    <col min="10770" max="10770" width="17.7109375" style="10" customWidth="1"/>
    <col min="10771" max="10771" width="16.42578125" style="10" customWidth="1"/>
    <col min="10772" max="10772" width="15.5703125" style="10" customWidth="1"/>
    <col min="10773" max="10773" width="19.85546875" style="10" customWidth="1"/>
    <col min="10774" max="11008" width="9.140625" style="10"/>
    <col min="11009" max="11009" width="8.85546875" style="10" customWidth="1"/>
    <col min="11010" max="11010" width="15.42578125" style="10" customWidth="1"/>
    <col min="11011" max="11011" width="54.5703125" style="10" customWidth="1"/>
    <col min="11012" max="11012" width="39.140625" style="10" customWidth="1"/>
    <col min="11013" max="11013" width="40.28515625" style="10" customWidth="1"/>
    <col min="11014" max="11014" width="13.28515625" style="10" customWidth="1"/>
    <col min="11015" max="11015" width="11.5703125" style="10" customWidth="1"/>
    <col min="11016" max="11016" width="14.28515625" style="10" customWidth="1"/>
    <col min="11017" max="11017" width="14.5703125" style="10" customWidth="1"/>
    <col min="11018" max="11018" width="13" style="10" customWidth="1"/>
    <col min="11019" max="11019" width="13.42578125" style="10" customWidth="1"/>
    <col min="11020" max="11020" width="14" style="10" customWidth="1"/>
    <col min="11021" max="11021" width="13.7109375" style="10" customWidth="1"/>
    <col min="11022" max="11022" width="18.5703125" style="10" customWidth="1"/>
    <col min="11023" max="11023" width="20.28515625" style="10" customWidth="1"/>
    <col min="11024" max="11024" width="19" style="10" customWidth="1"/>
    <col min="11025" max="11025" width="21.28515625" style="10" customWidth="1"/>
    <col min="11026" max="11026" width="17.7109375" style="10" customWidth="1"/>
    <col min="11027" max="11027" width="16.42578125" style="10" customWidth="1"/>
    <col min="11028" max="11028" width="15.5703125" style="10" customWidth="1"/>
    <col min="11029" max="11029" width="19.85546875" style="10" customWidth="1"/>
    <col min="11030" max="11264" width="9.140625" style="10"/>
    <col min="11265" max="11265" width="8.85546875" style="10" customWidth="1"/>
    <col min="11266" max="11266" width="15.42578125" style="10" customWidth="1"/>
    <col min="11267" max="11267" width="54.5703125" style="10" customWidth="1"/>
    <col min="11268" max="11268" width="39.140625" style="10" customWidth="1"/>
    <col min="11269" max="11269" width="40.28515625" style="10" customWidth="1"/>
    <col min="11270" max="11270" width="13.28515625" style="10" customWidth="1"/>
    <col min="11271" max="11271" width="11.5703125" style="10" customWidth="1"/>
    <col min="11272" max="11272" width="14.28515625" style="10" customWidth="1"/>
    <col min="11273" max="11273" width="14.5703125" style="10" customWidth="1"/>
    <col min="11274" max="11274" width="13" style="10" customWidth="1"/>
    <col min="11275" max="11275" width="13.42578125" style="10" customWidth="1"/>
    <col min="11276" max="11276" width="14" style="10" customWidth="1"/>
    <col min="11277" max="11277" width="13.7109375" style="10" customWidth="1"/>
    <col min="11278" max="11278" width="18.5703125" style="10" customWidth="1"/>
    <col min="11279" max="11279" width="20.28515625" style="10" customWidth="1"/>
    <col min="11280" max="11280" width="19" style="10" customWidth="1"/>
    <col min="11281" max="11281" width="21.28515625" style="10" customWidth="1"/>
    <col min="11282" max="11282" width="17.7109375" style="10" customWidth="1"/>
    <col min="11283" max="11283" width="16.42578125" style="10" customWidth="1"/>
    <col min="11284" max="11284" width="15.5703125" style="10" customWidth="1"/>
    <col min="11285" max="11285" width="19.85546875" style="10" customWidth="1"/>
    <col min="11286" max="11520" width="9.140625" style="10"/>
    <col min="11521" max="11521" width="8.85546875" style="10" customWidth="1"/>
    <col min="11522" max="11522" width="15.42578125" style="10" customWidth="1"/>
    <col min="11523" max="11523" width="54.5703125" style="10" customWidth="1"/>
    <col min="11524" max="11524" width="39.140625" style="10" customWidth="1"/>
    <col min="11525" max="11525" width="40.28515625" style="10" customWidth="1"/>
    <col min="11526" max="11526" width="13.28515625" style="10" customWidth="1"/>
    <col min="11527" max="11527" width="11.5703125" style="10" customWidth="1"/>
    <col min="11528" max="11528" width="14.28515625" style="10" customWidth="1"/>
    <col min="11529" max="11529" width="14.5703125" style="10" customWidth="1"/>
    <col min="11530" max="11530" width="13" style="10" customWidth="1"/>
    <col min="11531" max="11531" width="13.42578125" style="10" customWidth="1"/>
    <col min="11532" max="11532" width="14" style="10" customWidth="1"/>
    <col min="11533" max="11533" width="13.7109375" style="10" customWidth="1"/>
    <col min="11534" max="11534" width="18.5703125" style="10" customWidth="1"/>
    <col min="11535" max="11535" width="20.28515625" style="10" customWidth="1"/>
    <col min="11536" max="11536" width="19" style="10" customWidth="1"/>
    <col min="11537" max="11537" width="21.28515625" style="10" customWidth="1"/>
    <col min="11538" max="11538" width="17.7109375" style="10" customWidth="1"/>
    <col min="11539" max="11539" width="16.42578125" style="10" customWidth="1"/>
    <col min="11540" max="11540" width="15.5703125" style="10" customWidth="1"/>
    <col min="11541" max="11541" width="19.85546875" style="10" customWidth="1"/>
    <col min="11542" max="11776" width="9.140625" style="10"/>
    <col min="11777" max="11777" width="8.85546875" style="10" customWidth="1"/>
    <col min="11778" max="11778" width="15.42578125" style="10" customWidth="1"/>
    <col min="11779" max="11779" width="54.5703125" style="10" customWidth="1"/>
    <col min="11780" max="11780" width="39.140625" style="10" customWidth="1"/>
    <col min="11781" max="11781" width="40.28515625" style="10" customWidth="1"/>
    <col min="11782" max="11782" width="13.28515625" style="10" customWidth="1"/>
    <col min="11783" max="11783" width="11.5703125" style="10" customWidth="1"/>
    <col min="11784" max="11784" width="14.28515625" style="10" customWidth="1"/>
    <col min="11785" max="11785" width="14.5703125" style="10" customWidth="1"/>
    <col min="11786" max="11786" width="13" style="10" customWidth="1"/>
    <col min="11787" max="11787" width="13.42578125" style="10" customWidth="1"/>
    <col min="11788" max="11788" width="14" style="10" customWidth="1"/>
    <col min="11789" max="11789" width="13.7109375" style="10" customWidth="1"/>
    <col min="11790" max="11790" width="18.5703125" style="10" customWidth="1"/>
    <col min="11791" max="11791" width="20.28515625" style="10" customWidth="1"/>
    <col min="11792" max="11792" width="19" style="10" customWidth="1"/>
    <col min="11793" max="11793" width="21.28515625" style="10" customWidth="1"/>
    <col min="11794" max="11794" width="17.7109375" style="10" customWidth="1"/>
    <col min="11795" max="11795" width="16.42578125" style="10" customWidth="1"/>
    <col min="11796" max="11796" width="15.5703125" style="10" customWidth="1"/>
    <col min="11797" max="11797" width="19.85546875" style="10" customWidth="1"/>
    <col min="11798" max="12032" width="9.140625" style="10"/>
    <col min="12033" max="12033" width="8.85546875" style="10" customWidth="1"/>
    <col min="12034" max="12034" width="15.42578125" style="10" customWidth="1"/>
    <col min="12035" max="12035" width="54.5703125" style="10" customWidth="1"/>
    <col min="12036" max="12036" width="39.140625" style="10" customWidth="1"/>
    <col min="12037" max="12037" width="40.28515625" style="10" customWidth="1"/>
    <col min="12038" max="12038" width="13.28515625" style="10" customWidth="1"/>
    <col min="12039" max="12039" width="11.5703125" style="10" customWidth="1"/>
    <col min="12040" max="12040" width="14.28515625" style="10" customWidth="1"/>
    <col min="12041" max="12041" width="14.5703125" style="10" customWidth="1"/>
    <col min="12042" max="12042" width="13" style="10" customWidth="1"/>
    <col min="12043" max="12043" width="13.42578125" style="10" customWidth="1"/>
    <col min="12044" max="12044" width="14" style="10" customWidth="1"/>
    <col min="12045" max="12045" width="13.7109375" style="10" customWidth="1"/>
    <col min="12046" max="12046" width="18.5703125" style="10" customWidth="1"/>
    <col min="12047" max="12047" width="20.28515625" style="10" customWidth="1"/>
    <col min="12048" max="12048" width="19" style="10" customWidth="1"/>
    <col min="12049" max="12049" width="21.28515625" style="10" customWidth="1"/>
    <col min="12050" max="12050" width="17.7109375" style="10" customWidth="1"/>
    <col min="12051" max="12051" width="16.42578125" style="10" customWidth="1"/>
    <col min="12052" max="12052" width="15.5703125" style="10" customWidth="1"/>
    <col min="12053" max="12053" width="19.85546875" style="10" customWidth="1"/>
    <col min="12054" max="12288" width="9.140625" style="10"/>
    <col min="12289" max="12289" width="8.85546875" style="10" customWidth="1"/>
    <col min="12290" max="12290" width="15.42578125" style="10" customWidth="1"/>
    <col min="12291" max="12291" width="54.5703125" style="10" customWidth="1"/>
    <col min="12292" max="12292" width="39.140625" style="10" customWidth="1"/>
    <col min="12293" max="12293" width="40.28515625" style="10" customWidth="1"/>
    <col min="12294" max="12294" width="13.28515625" style="10" customWidth="1"/>
    <col min="12295" max="12295" width="11.5703125" style="10" customWidth="1"/>
    <col min="12296" max="12296" width="14.28515625" style="10" customWidth="1"/>
    <col min="12297" max="12297" width="14.5703125" style="10" customWidth="1"/>
    <col min="12298" max="12298" width="13" style="10" customWidth="1"/>
    <col min="12299" max="12299" width="13.42578125" style="10" customWidth="1"/>
    <col min="12300" max="12300" width="14" style="10" customWidth="1"/>
    <col min="12301" max="12301" width="13.7109375" style="10" customWidth="1"/>
    <col min="12302" max="12302" width="18.5703125" style="10" customWidth="1"/>
    <col min="12303" max="12303" width="20.28515625" style="10" customWidth="1"/>
    <col min="12304" max="12304" width="19" style="10" customWidth="1"/>
    <col min="12305" max="12305" width="21.28515625" style="10" customWidth="1"/>
    <col min="12306" max="12306" width="17.7109375" style="10" customWidth="1"/>
    <col min="12307" max="12307" width="16.42578125" style="10" customWidth="1"/>
    <col min="12308" max="12308" width="15.5703125" style="10" customWidth="1"/>
    <col min="12309" max="12309" width="19.85546875" style="10" customWidth="1"/>
    <col min="12310" max="12544" width="9.140625" style="10"/>
    <col min="12545" max="12545" width="8.85546875" style="10" customWidth="1"/>
    <col min="12546" max="12546" width="15.42578125" style="10" customWidth="1"/>
    <col min="12547" max="12547" width="54.5703125" style="10" customWidth="1"/>
    <col min="12548" max="12548" width="39.140625" style="10" customWidth="1"/>
    <col min="12549" max="12549" width="40.28515625" style="10" customWidth="1"/>
    <col min="12550" max="12550" width="13.28515625" style="10" customWidth="1"/>
    <col min="12551" max="12551" width="11.5703125" style="10" customWidth="1"/>
    <col min="12552" max="12552" width="14.28515625" style="10" customWidth="1"/>
    <col min="12553" max="12553" width="14.5703125" style="10" customWidth="1"/>
    <col min="12554" max="12554" width="13" style="10" customWidth="1"/>
    <col min="12555" max="12555" width="13.42578125" style="10" customWidth="1"/>
    <col min="12556" max="12556" width="14" style="10" customWidth="1"/>
    <col min="12557" max="12557" width="13.7109375" style="10" customWidth="1"/>
    <col min="12558" max="12558" width="18.5703125" style="10" customWidth="1"/>
    <col min="12559" max="12559" width="20.28515625" style="10" customWidth="1"/>
    <col min="12560" max="12560" width="19" style="10" customWidth="1"/>
    <col min="12561" max="12561" width="21.28515625" style="10" customWidth="1"/>
    <col min="12562" max="12562" width="17.7109375" style="10" customWidth="1"/>
    <col min="12563" max="12563" width="16.42578125" style="10" customWidth="1"/>
    <col min="12564" max="12564" width="15.5703125" style="10" customWidth="1"/>
    <col min="12565" max="12565" width="19.85546875" style="10" customWidth="1"/>
    <col min="12566" max="12800" width="9.140625" style="10"/>
    <col min="12801" max="12801" width="8.85546875" style="10" customWidth="1"/>
    <col min="12802" max="12802" width="15.42578125" style="10" customWidth="1"/>
    <col min="12803" max="12803" width="54.5703125" style="10" customWidth="1"/>
    <col min="12804" max="12804" width="39.140625" style="10" customWidth="1"/>
    <col min="12805" max="12805" width="40.28515625" style="10" customWidth="1"/>
    <col min="12806" max="12806" width="13.28515625" style="10" customWidth="1"/>
    <col min="12807" max="12807" width="11.5703125" style="10" customWidth="1"/>
    <col min="12808" max="12808" width="14.28515625" style="10" customWidth="1"/>
    <col min="12809" max="12809" width="14.5703125" style="10" customWidth="1"/>
    <col min="12810" max="12810" width="13" style="10" customWidth="1"/>
    <col min="12811" max="12811" width="13.42578125" style="10" customWidth="1"/>
    <col min="12812" max="12812" width="14" style="10" customWidth="1"/>
    <col min="12813" max="12813" width="13.7109375" style="10" customWidth="1"/>
    <col min="12814" max="12814" width="18.5703125" style="10" customWidth="1"/>
    <col min="12815" max="12815" width="20.28515625" style="10" customWidth="1"/>
    <col min="12816" max="12816" width="19" style="10" customWidth="1"/>
    <col min="12817" max="12817" width="21.28515625" style="10" customWidth="1"/>
    <col min="12818" max="12818" width="17.7109375" style="10" customWidth="1"/>
    <col min="12819" max="12819" width="16.42578125" style="10" customWidth="1"/>
    <col min="12820" max="12820" width="15.5703125" style="10" customWidth="1"/>
    <col min="12821" max="12821" width="19.85546875" style="10" customWidth="1"/>
    <col min="12822" max="13056" width="9.140625" style="10"/>
    <col min="13057" max="13057" width="8.85546875" style="10" customWidth="1"/>
    <col min="13058" max="13058" width="15.42578125" style="10" customWidth="1"/>
    <col min="13059" max="13059" width="54.5703125" style="10" customWidth="1"/>
    <col min="13060" max="13060" width="39.140625" style="10" customWidth="1"/>
    <col min="13061" max="13061" width="40.28515625" style="10" customWidth="1"/>
    <col min="13062" max="13062" width="13.28515625" style="10" customWidth="1"/>
    <col min="13063" max="13063" width="11.5703125" style="10" customWidth="1"/>
    <col min="13064" max="13064" width="14.28515625" style="10" customWidth="1"/>
    <col min="13065" max="13065" width="14.5703125" style="10" customWidth="1"/>
    <col min="13066" max="13066" width="13" style="10" customWidth="1"/>
    <col min="13067" max="13067" width="13.42578125" style="10" customWidth="1"/>
    <col min="13068" max="13068" width="14" style="10" customWidth="1"/>
    <col min="13069" max="13069" width="13.7109375" style="10" customWidth="1"/>
    <col min="13070" max="13070" width="18.5703125" style="10" customWidth="1"/>
    <col min="13071" max="13071" width="20.28515625" style="10" customWidth="1"/>
    <col min="13072" max="13072" width="19" style="10" customWidth="1"/>
    <col min="13073" max="13073" width="21.28515625" style="10" customWidth="1"/>
    <col min="13074" max="13074" width="17.7109375" style="10" customWidth="1"/>
    <col min="13075" max="13075" width="16.42578125" style="10" customWidth="1"/>
    <col min="13076" max="13076" width="15.5703125" style="10" customWidth="1"/>
    <col min="13077" max="13077" width="19.85546875" style="10" customWidth="1"/>
    <col min="13078" max="13312" width="9.140625" style="10"/>
    <col min="13313" max="13313" width="8.85546875" style="10" customWidth="1"/>
    <col min="13314" max="13314" width="15.42578125" style="10" customWidth="1"/>
    <col min="13315" max="13315" width="54.5703125" style="10" customWidth="1"/>
    <col min="13316" max="13316" width="39.140625" style="10" customWidth="1"/>
    <col min="13317" max="13317" width="40.28515625" style="10" customWidth="1"/>
    <col min="13318" max="13318" width="13.28515625" style="10" customWidth="1"/>
    <col min="13319" max="13319" width="11.5703125" style="10" customWidth="1"/>
    <col min="13320" max="13320" width="14.28515625" style="10" customWidth="1"/>
    <col min="13321" max="13321" width="14.5703125" style="10" customWidth="1"/>
    <col min="13322" max="13322" width="13" style="10" customWidth="1"/>
    <col min="13323" max="13323" width="13.42578125" style="10" customWidth="1"/>
    <col min="13324" max="13324" width="14" style="10" customWidth="1"/>
    <col min="13325" max="13325" width="13.7109375" style="10" customWidth="1"/>
    <col min="13326" max="13326" width="18.5703125" style="10" customWidth="1"/>
    <col min="13327" max="13327" width="20.28515625" style="10" customWidth="1"/>
    <col min="13328" max="13328" width="19" style="10" customWidth="1"/>
    <col min="13329" max="13329" width="21.28515625" style="10" customWidth="1"/>
    <col min="13330" max="13330" width="17.7109375" style="10" customWidth="1"/>
    <col min="13331" max="13331" width="16.42578125" style="10" customWidth="1"/>
    <col min="13332" max="13332" width="15.5703125" style="10" customWidth="1"/>
    <col min="13333" max="13333" width="19.85546875" style="10" customWidth="1"/>
    <col min="13334" max="13568" width="9.140625" style="10"/>
    <col min="13569" max="13569" width="8.85546875" style="10" customWidth="1"/>
    <col min="13570" max="13570" width="15.42578125" style="10" customWidth="1"/>
    <col min="13571" max="13571" width="54.5703125" style="10" customWidth="1"/>
    <col min="13572" max="13572" width="39.140625" style="10" customWidth="1"/>
    <col min="13573" max="13573" width="40.28515625" style="10" customWidth="1"/>
    <col min="13574" max="13574" width="13.28515625" style="10" customWidth="1"/>
    <col min="13575" max="13575" width="11.5703125" style="10" customWidth="1"/>
    <col min="13576" max="13576" width="14.28515625" style="10" customWidth="1"/>
    <col min="13577" max="13577" width="14.5703125" style="10" customWidth="1"/>
    <col min="13578" max="13578" width="13" style="10" customWidth="1"/>
    <col min="13579" max="13579" width="13.42578125" style="10" customWidth="1"/>
    <col min="13580" max="13580" width="14" style="10" customWidth="1"/>
    <col min="13581" max="13581" width="13.7109375" style="10" customWidth="1"/>
    <col min="13582" max="13582" width="18.5703125" style="10" customWidth="1"/>
    <col min="13583" max="13583" width="20.28515625" style="10" customWidth="1"/>
    <col min="13584" max="13584" width="19" style="10" customWidth="1"/>
    <col min="13585" max="13585" width="21.28515625" style="10" customWidth="1"/>
    <col min="13586" max="13586" width="17.7109375" style="10" customWidth="1"/>
    <col min="13587" max="13587" width="16.42578125" style="10" customWidth="1"/>
    <col min="13588" max="13588" width="15.5703125" style="10" customWidth="1"/>
    <col min="13589" max="13589" width="19.85546875" style="10" customWidth="1"/>
    <col min="13590" max="13824" width="9.140625" style="10"/>
    <col min="13825" max="13825" width="8.85546875" style="10" customWidth="1"/>
    <col min="13826" max="13826" width="15.42578125" style="10" customWidth="1"/>
    <col min="13827" max="13827" width="54.5703125" style="10" customWidth="1"/>
    <col min="13828" max="13828" width="39.140625" style="10" customWidth="1"/>
    <col min="13829" max="13829" width="40.28515625" style="10" customWidth="1"/>
    <col min="13830" max="13830" width="13.28515625" style="10" customWidth="1"/>
    <col min="13831" max="13831" width="11.5703125" style="10" customWidth="1"/>
    <col min="13832" max="13832" width="14.28515625" style="10" customWidth="1"/>
    <col min="13833" max="13833" width="14.5703125" style="10" customWidth="1"/>
    <col min="13834" max="13834" width="13" style="10" customWidth="1"/>
    <col min="13835" max="13835" width="13.42578125" style="10" customWidth="1"/>
    <col min="13836" max="13836" width="14" style="10" customWidth="1"/>
    <col min="13837" max="13837" width="13.7109375" style="10" customWidth="1"/>
    <col min="13838" max="13838" width="18.5703125" style="10" customWidth="1"/>
    <col min="13839" max="13839" width="20.28515625" style="10" customWidth="1"/>
    <col min="13840" max="13840" width="19" style="10" customWidth="1"/>
    <col min="13841" max="13841" width="21.28515625" style="10" customWidth="1"/>
    <col min="13842" max="13842" width="17.7109375" style="10" customWidth="1"/>
    <col min="13843" max="13843" width="16.42578125" style="10" customWidth="1"/>
    <col min="13844" max="13844" width="15.5703125" style="10" customWidth="1"/>
    <col min="13845" max="13845" width="19.85546875" style="10" customWidth="1"/>
    <col min="13846" max="14080" width="9.140625" style="10"/>
    <col min="14081" max="14081" width="8.85546875" style="10" customWidth="1"/>
    <col min="14082" max="14082" width="15.42578125" style="10" customWidth="1"/>
    <col min="14083" max="14083" width="54.5703125" style="10" customWidth="1"/>
    <col min="14084" max="14084" width="39.140625" style="10" customWidth="1"/>
    <col min="14085" max="14085" width="40.28515625" style="10" customWidth="1"/>
    <col min="14086" max="14086" width="13.28515625" style="10" customWidth="1"/>
    <col min="14087" max="14087" width="11.5703125" style="10" customWidth="1"/>
    <col min="14088" max="14088" width="14.28515625" style="10" customWidth="1"/>
    <col min="14089" max="14089" width="14.5703125" style="10" customWidth="1"/>
    <col min="14090" max="14090" width="13" style="10" customWidth="1"/>
    <col min="14091" max="14091" width="13.42578125" style="10" customWidth="1"/>
    <col min="14092" max="14092" width="14" style="10" customWidth="1"/>
    <col min="14093" max="14093" width="13.7109375" style="10" customWidth="1"/>
    <col min="14094" max="14094" width="18.5703125" style="10" customWidth="1"/>
    <col min="14095" max="14095" width="20.28515625" style="10" customWidth="1"/>
    <col min="14096" max="14096" width="19" style="10" customWidth="1"/>
    <col min="14097" max="14097" width="21.28515625" style="10" customWidth="1"/>
    <col min="14098" max="14098" width="17.7109375" style="10" customWidth="1"/>
    <col min="14099" max="14099" width="16.42578125" style="10" customWidth="1"/>
    <col min="14100" max="14100" width="15.5703125" style="10" customWidth="1"/>
    <col min="14101" max="14101" width="19.85546875" style="10" customWidth="1"/>
    <col min="14102" max="14336" width="9.140625" style="10"/>
    <col min="14337" max="14337" width="8.85546875" style="10" customWidth="1"/>
    <col min="14338" max="14338" width="15.42578125" style="10" customWidth="1"/>
    <col min="14339" max="14339" width="54.5703125" style="10" customWidth="1"/>
    <col min="14340" max="14340" width="39.140625" style="10" customWidth="1"/>
    <col min="14341" max="14341" width="40.28515625" style="10" customWidth="1"/>
    <col min="14342" max="14342" width="13.28515625" style="10" customWidth="1"/>
    <col min="14343" max="14343" width="11.5703125" style="10" customWidth="1"/>
    <col min="14344" max="14344" width="14.28515625" style="10" customWidth="1"/>
    <col min="14345" max="14345" width="14.5703125" style="10" customWidth="1"/>
    <col min="14346" max="14346" width="13" style="10" customWidth="1"/>
    <col min="14347" max="14347" width="13.42578125" style="10" customWidth="1"/>
    <col min="14348" max="14348" width="14" style="10" customWidth="1"/>
    <col min="14349" max="14349" width="13.7109375" style="10" customWidth="1"/>
    <col min="14350" max="14350" width="18.5703125" style="10" customWidth="1"/>
    <col min="14351" max="14351" width="20.28515625" style="10" customWidth="1"/>
    <col min="14352" max="14352" width="19" style="10" customWidth="1"/>
    <col min="14353" max="14353" width="21.28515625" style="10" customWidth="1"/>
    <col min="14354" max="14354" width="17.7109375" style="10" customWidth="1"/>
    <col min="14355" max="14355" width="16.42578125" style="10" customWidth="1"/>
    <col min="14356" max="14356" width="15.5703125" style="10" customWidth="1"/>
    <col min="14357" max="14357" width="19.85546875" style="10" customWidth="1"/>
    <col min="14358" max="14592" width="9.140625" style="10"/>
    <col min="14593" max="14593" width="8.85546875" style="10" customWidth="1"/>
    <col min="14594" max="14594" width="15.42578125" style="10" customWidth="1"/>
    <col min="14595" max="14595" width="54.5703125" style="10" customWidth="1"/>
    <col min="14596" max="14596" width="39.140625" style="10" customWidth="1"/>
    <col min="14597" max="14597" width="40.28515625" style="10" customWidth="1"/>
    <col min="14598" max="14598" width="13.28515625" style="10" customWidth="1"/>
    <col min="14599" max="14599" width="11.5703125" style="10" customWidth="1"/>
    <col min="14600" max="14600" width="14.28515625" style="10" customWidth="1"/>
    <col min="14601" max="14601" width="14.5703125" style="10" customWidth="1"/>
    <col min="14602" max="14602" width="13" style="10" customWidth="1"/>
    <col min="14603" max="14603" width="13.42578125" style="10" customWidth="1"/>
    <col min="14604" max="14604" width="14" style="10" customWidth="1"/>
    <col min="14605" max="14605" width="13.7109375" style="10" customWidth="1"/>
    <col min="14606" max="14606" width="18.5703125" style="10" customWidth="1"/>
    <col min="14607" max="14607" width="20.28515625" style="10" customWidth="1"/>
    <col min="14608" max="14608" width="19" style="10" customWidth="1"/>
    <col min="14609" max="14609" width="21.28515625" style="10" customWidth="1"/>
    <col min="14610" max="14610" width="17.7109375" style="10" customWidth="1"/>
    <col min="14611" max="14611" width="16.42578125" style="10" customWidth="1"/>
    <col min="14612" max="14612" width="15.5703125" style="10" customWidth="1"/>
    <col min="14613" max="14613" width="19.85546875" style="10" customWidth="1"/>
    <col min="14614" max="14848" width="9.140625" style="10"/>
    <col min="14849" max="14849" width="8.85546875" style="10" customWidth="1"/>
    <col min="14850" max="14850" width="15.42578125" style="10" customWidth="1"/>
    <col min="14851" max="14851" width="54.5703125" style="10" customWidth="1"/>
    <col min="14852" max="14852" width="39.140625" style="10" customWidth="1"/>
    <col min="14853" max="14853" width="40.28515625" style="10" customWidth="1"/>
    <col min="14854" max="14854" width="13.28515625" style="10" customWidth="1"/>
    <col min="14855" max="14855" width="11.5703125" style="10" customWidth="1"/>
    <col min="14856" max="14856" width="14.28515625" style="10" customWidth="1"/>
    <col min="14857" max="14857" width="14.5703125" style="10" customWidth="1"/>
    <col min="14858" max="14858" width="13" style="10" customWidth="1"/>
    <col min="14859" max="14859" width="13.42578125" style="10" customWidth="1"/>
    <col min="14860" max="14860" width="14" style="10" customWidth="1"/>
    <col min="14861" max="14861" width="13.7109375" style="10" customWidth="1"/>
    <col min="14862" max="14862" width="18.5703125" style="10" customWidth="1"/>
    <col min="14863" max="14863" width="20.28515625" style="10" customWidth="1"/>
    <col min="14864" max="14864" width="19" style="10" customWidth="1"/>
    <col min="14865" max="14865" width="21.28515625" style="10" customWidth="1"/>
    <col min="14866" max="14866" width="17.7109375" style="10" customWidth="1"/>
    <col min="14867" max="14867" width="16.42578125" style="10" customWidth="1"/>
    <col min="14868" max="14868" width="15.5703125" style="10" customWidth="1"/>
    <col min="14869" max="14869" width="19.85546875" style="10" customWidth="1"/>
    <col min="14870" max="15104" width="9.140625" style="10"/>
    <col min="15105" max="15105" width="8.85546875" style="10" customWidth="1"/>
    <col min="15106" max="15106" width="15.42578125" style="10" customWidth="1"/>
    <col min="15107" max="15107" width="54.5703125" style="10" customWidth="1"/>
    <col min="15108" max="15108" width="39.140625" style="10" customWidth="1"/>
    <col min="15109" max="15109" width="40.28515625" style="10" customWidth="1"/>
    <col min="15110" max="15110" width="13.28515625" style="10" customWidth="1"/>
    <col min="15111" max="15111" width="11.5703125" style="10" customWidth="1"/>
    <col min="15112" max="15112" width="14.28515625" style="10" customWidth="1"/>
    <col min="15113" max="15113" width="14.5703125" style="10" customWidth="1"/>
    <col min="15114" max="15114" width="13" style="10" customWidth="1"/>
    <col min="15115" max="15115" width="13.42578125" style="10" customWidth="1"/>
    <col min="15116" max="15116" width="14" style="10" customWidth="1"/>
    <col min="15117" max="15117" width="13.7109375" style="10" customWidth="1"/>
    <col min="15118" max="15118" width="18.5703125" style="10" customWidth="1"/>
    <col min="15119" max="15119" width="20.28515625" style="10" customWidth="1"/>
    <col min="15120" max="15120" width="19" style="10" customWidth="1"/>
    <col min="15121" max="15121" width="21.28515625" style="10" customWidth="1"/>
    <col min="15122" max="15122" width="17.7109375" style="10" customWidth="1"/>
    <col min="15123" max="15123" width="16.42578125" style="10" customWidth="1"/>
    <col min="15124" max="15124" width="15.5703125" style="10" customWidth="1"/>
    <col min="15125" max="15125" width="19.85546875" style="10" customWidth="1"/>
    <col min="15126" max="15360" width="9.140625" style="10"/>
    <col min="15361" max="15361" width="8.85546875" style="10" customWidth="1"/>
    <col min="15362" max="15362" width="15.42578125" style="10" customWidth="1"/>
    <col min="15363" max="15363" width="54.5703125" style="10" customWidth="1"/>
    <col min="15364" max="15364" width="39.140625" style="10" customWidth="1"/>
    <col min="15365" max="15365" width="40.28515625" style="10" customWidth="1"/>
    <col min="15366" max="15366" width="13.28515625" style="10" customWidth="1"/>
    <col min="15367" max="15367" width="11.5703125" style="10" customWidth="1"/>
    <col min="15368" max="15368" width="14.28515625" style="10" customWidth="1"/>
    <col min="15369" max="15369" width="14.5703125" style="10" customWidth="1"/>
    <col min="15370" max="15370" width="13" style="10" customWidth="1"/>
    <col min="15371" max="15371" width="13.42578125" style="10" customWidth="1"/>
    <col min="15372" max="15372" width="14" style="10" customWidth="1"/>
    <col min="15373" max="15373" width="13.7109375" style="10" customWidth="1"/>
    <col min="15374" max="15374" width="18.5703125" style="10" customWidth="1"/>
    <col min="15375" max="15375" width="20.28515625" style="10" customWidth="1"/>
    <col min="15376" max="15376" width="19" style="10" customWidth="1"/>
    <col min="15377" max="15377" width="21.28515625" style="10" customWidth="1"/>
    <col min="15378" max="15378" width="17.7109375" style="10" customWidth="1"/>
    <col min="15379" max="15379" width="16.42578125" style="10" customWidth="1"/>
    <col min="15380" max="15380" width="15.5703125" style="10" customWidth="1"/>
    <col min="15381" max="15381" width="19.85546875" style="10" customWidth="1"/>
    <col min="15382" max="15616" width="9.140625" style="10"/>
    <col min="15617" max="15617" width="8.85546875" style="10" customWidth="1"/>
    <col min="15618" max="15618" width="15.42578125" style="10" customWidth="1"/>
    <col min="15619" max="15619" width="54.5703125" style="10" customWidth="1"/>
    <col min="15620" max="15620" width="39.140625" style="10" customWidth="1"/>
    <col min="15621" max="15621" width="40.28515625" style="10" customWidth="1"/>
    <col min="15622" max="15622" width="13.28515625" style="10" customWidth="1"/>
    <col min="15623" max="15623" width="11.5703125" style="10" customWidth="1"/>
    <col min="15624" max="15624" width="14.28515625" style="10" customWidth="1"/>
    <col min="15625" max="15625" width="14.5703125" style="10" customWidth="1"/>
    <col min="15626" max="15626" width="13" style="10" customWidth="1"/>
    <col min="15627" max="15627" width="13.42578125" style="10" customWidth="1"/>
    <col min="15628" max="15628" width="14" style="10" customWidth="1"/>
    <col min="15629" max="15629" width="13.7109375" style="10" customWidth="1"/>
    <col min="15630" max="15630" width="18.5703125" style="10" customWidth="1"/>
    <col min="15631" max="15631" width="20.28515625" style="10" customWidth="1"/>
    <col min="15632" max="15632" width="19" style="10" customWidth="1"/>
    <col min="15633" max="15633" width="21.28515625" style="10" customWidth="1"/>
    <col min="15634" max="15634" width="17.7109375" style="10" customWidth="1"/>
    <col min="15635" max="15635" width="16.42578125" style="10" customWidth="1"/>
    <col min="15636" max="15636" width="15.5703125" style="10" customWidth="1"/>
    <col min="15637" max="15637" width="19.85546875" style="10" customWidth="1"/>
    <col min="15638" max="15872" width="9.140625" style="10"/>
    <col min="15873" max="15873" width="8.85546875" style="10" customWidth="1"/>
    <col min="15874" max="15874" width="15.42578125" style="10" customWidth="1"/>
    <col min="15875" max="15875" width="54.5703125" style="10" customWidth="1"/>
    <col min="15876" max="15876" width="39.140625" style="10" customWidth="1"/>
    <col min="15877" max="15877" width="40.28515625" style="10" customWidth="1"/>
    <col min="15878" max="15878" width="13.28515625" style="10" customWidth="1"/>
    <col min="15879" max="15879" width="11.5703125" style="10" customWidth="1"/>
    <col min="15880" max="15880" width="14.28515625" style="10" customWidth="1"/>
    <col min="15881" max="15881" width="14.5703125" style="10" customWidth="1"/>
    <col min="15882" max="15882" width="13" style="10" customWidth="1"/>
    <col min="15883" max="15883" width="13.42578125" style="10" customWidth="1"/>
    <col min="15884" max="15884" width="14" style="10" customWidth="1"/>
    <col min="15885" max="15885" width="13.7109375" style="10" customWidth="1"/>
    <col min="15886" max="15886" width="18.5703125" style="10" customWidth="1"/>
    <col min="15887" max="15887" width="20.28515625" style="10" customWidth="1"/>
    <col min="15888" max="15888" width="19" style="10" customWidth="1"/>
    <col min="15889" max="15889" width="21.28515625" style="10" customWidth="1"/>
    <col min="15890" max="15890" width="17.7109375" style="10" customWidth="1"/>
    <col min="15891" max="15891" width="16.42578125" style="10" customWidth="1"/>
    <col min="15892" max="15892" width="15.5703125" style="10" customWidth="1"/>
    <col min="15893" max="15893" width="19.85546875" style="10" customWidth="1"/>
    <col min="15894" max="16128" width="9.140625" style="10"/>
    <col min="16129" max="16129" width="8.85546875" style="10" customWidth="1"/>
    <col min="16130" max="16130" width="15.42578125" style="10" customWidth="1"/>
    <col min="16131" max="16131" width="54.5703125" style="10" customWidth="1"/>
    <col min="16132" max="16132" width="39.140625" style="10" customWidth="1"/>
    <col min="16133" max="16133" width="40.28515625" style="10" customWidth="1"/>
    <col min="16134" max="16134" width="13.28515625" style="10" customWidth="1"/>
    <col min="16135" max="16135" width="11.5703125" style="10" customWidth="1"/>
    <col min="16136" max="16136" width="14.28515625" style="10" customWidth="1"/>
    <col min="16137" max="16137" width="14.5703125" style="10" customWidth="1"/>
    <col min="16138" max="16138" width="13" style="10" customWidth="1"/>
    <col min="16139" max="16139" width="13.42578125" style="10" customWidth="1"/>
    <col min="16140" max="16140" width="14" style="10" customWidth="1"/>
    <col min="16141" max="16141" width="13.7109375" style="10" customWidth="1"/>
    <col min="16142" max="16142" width="18.5703125" style="10" customWidth="1"/>
    <col min="16143" max="16143" width="20.28515625" style="10" customWidth="1"/>
    <col min="16144" max="16144" width="19" style="10" customWidth="1"/>
    <col min="16145" max="16145" width="21.28515625" style="10" customWidth="1"/>
    <col min="16146" max="16146" width="17.7109375" style="10" customWidth="1"/>
    <col min="16147" max="16147" width="16.42578125" style="10" customWidth="1"/>
    <col min="16148" max="16148" width="15.5703125" style="10" customWidth="1"/>
    <col min="16149" max="16149" width="19.85546875" style="10" customWidth="1"/>
    <col min="16150" max="16384" width="9.140625" style="10"/>
  </cols>
  <sheetData>
    <row r="1" spans="1:21" s="4" customFormat="1" ht="15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3" t="s">
        <v>0</v>
      </c>
      <c r="T1" s="1"/>
      <c r="U1" s="1"/>
    </row>
    <row r="2" spans="1:21" s="4" customFormat="1" ht="16.350000000000001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5" t="s">
        <v>1</v>
      </c>
      <c r="T2" s="6"/>
      <c r="U2" s="6"/>
    </row>
    <row r="3" spans="1:21" s="4" customFormat="1" ht="18.75" customHeight="1">
      <c r="A3" s="7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6" t="s">
        <v>3</v>
      </c>
      <c r="T3" s="6"/>
      <c r="U3" s="6"/>
    </row>
    <row r="4" spans="1:21" s="4" customFormat="1" ht="15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s="4" customFormat="1" ht="15.75" customHeight="1">
      <c r="A5" s="6" t="s">
        <v>4</v>
      </c>
      <c r="B5" s="6"/>
      <c r="C5" s="6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s="4" customFormat="1" ht="15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s="4" customFormat="1" ht="15.75" customHeight="1">
      <c r="A7" s="6" t="s">
        <v>5</v>
      </c>
      <c r="B7" s="6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s="4" customFormat="1" ht="15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s="4" customFormat="1" ht="15.75" customHeight="1">
      <c r="A9" s="1"/>
      <c r="B9" s="1"/>
      <c r="C9" s="1" t="s">
        <v>46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s="4" customFormat="1" ht="15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s="4" customFormat="1" ht="15.75" customHeight="1">
      <c r="A11" s="1" t="s">
        <v>6</v>
      </c>
      <c r="B11" s="1"/>
      <c r="C11" s="1" t="s">
        <v>47</v>
      </c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s="4" customFormat="1" ht="15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91.35" customHeight="1">
      <c r="A13" s="8" t="s">
        <v>7</v>
      </c>
      <c r="B13" s="8" t="s">
        <v>8</v>
      </c>
      <c r="C13" s="8" t="s">
        <v>9</v>
      </c>
      <c r="D13" s="8" t="s">
        <v>10</v>
      </c>
      <c r="E13" s="9" t="s">
        <v>11</v>
      </c>
      <c r="F13" s="8" t="s">
        <v>12</v>
      </c>
      <c r="G13" s="8" t="s">
        <v>13</v>
      </c>
      <c r="H13" s="9" t="s">
        <v>14</v>
      </c>
      <c r="I13" s="9" t="s">
        <v>15</v>
      </c>
      <c r="J13" s="8" t="s">
        <v>16</v>
      </c>
      <c r="K13" s="8" t="s">
        <v>17</v>
      </c>
      <c r="L13" s="8" t="s">
        <v>18</v>
      </c>
      <c r="M13" s="8" t="s">
        <v>19</v>
      </c>
      <c r="N13" s="8" t="s">
        <v>20</v>
      </c>
      <c r="O13" s="8" t="s">
        <v>21</v>
      </c>
      <c r="P13" s="8" t="s">
        <v>22</v>
      </c>
      <c r="Q13" s="8" t="s">
        <v>23</v>
      </c>
      <c r="R13" s="9" t="s">
        <v>24</v>
      </c>
      <c r="S13" s="8" t="s">
        <v>25</v>
      </c>
      <c r="T13" s="9" t="s">
        <v>26</v>
      </c>
      <c r="U13" s="9" t="s">
        <v>27</v>
      </c>
    </row>
    <row r="14" spans="1:21" ht="94.5" customHeight="1">
      <c r="A14" s="11">
        <v>1</v>
      </c>
      <c r="B14" s="2" t="s">
        <v>74</v>
      </c>
      <c r="C14" s="27" t="s">
        <v>75</v>
      </c>
      <c r="D14" s="2" t="s">
        <v>42</v>
      </c>
      <c r="E14" s="12"/>
      <c r="F14" s="13" t="s">
        <v>41</v>
      </c>
      <c r="G14" s="28">
        <v>10</v>
      </c>
      <c r="H14" s="13" t="s">
        <v>43</v>
      </c>
      <c r="I14" s="29">
        <v>43343</v>
      </c>
      <c r="J14" s="15"/>
      <c r="K14" s="16">
        <f t="shared" ref="K14:K41" si="0">ROUND(J14*G14,2)</f>
        <v>0</v>
      </c>
      <c r="L14" s="17">
        <v>18</v>
      </c>
      <c r="M14" s="18">
        <f t="shared" ref="M14:M41" si="1">ROUND(K14*((100+L14)/100),2)</f>
        <v>0</v>
      </c>
      <c r="N14" s="30" t="s">
        <v>45</v>
      </c>
      <c r="O14" s="14" t="s">
        <v>28</v>
      </c>
      <c r="P14" s="31" t="s">
        <v>29</v>
      </c>
      <c r="Q14" s="13" t="s">
        <v>30</v>
      </c>
      <c r="R14" s="12"/>
      <c r="S14" s="14"/>
      <c r="T14" s="12"/>
      <c r="U14" s="12"/>
    </row>
    <row r="15" spans="1:21" ht="94.5" customHeight="1">
      <c r="A15" s="11">
        <v>2</v>
      </c>
      <c r="B15" s="2" t="s">
        <v>59</v>
      </c>
      <c r="C15" s="27" t="s">
        <v>90</v>
      </c>
      <c r="D15" s="2" t="s">
        <v>42</v>
      </c>
      <c r="E15" s="12"/>
      <c r="F15" s="13" t="s">
        <v>41</v>
      </c>
      <c r="G15" s="28">
        <v>1000</v>
      </c>
      <c r="H15" s="13" t="s">
        <v>43</v>
      </c>
      <c r="I15" s="14" t="s">
        <v>43</v>
      </c>
      <c r="J15" s="15"/>
      <c r="K15" s="16">
        <f t="shared" si="0"/>
        <v>0</v>
      </c>
      <c r="L15" s="17">
        <v>18</v>
      </c>
      <c r="M15" s="18">
        <f t="shared" si="1"/>
        <v>0</v>
      </c>
      <c r="N15" s="30" t="s">
        <v>45</v>
      </c>
      <c r="O15" s="14" t="s">
        <v>28</v>
      </c>
      <c r="P15" s="31" t="s">
        <v>29</v>
      </c>
      <c r="Q15" s="13" t="s">
        <v>30</v>
      </c>
      <c r="R15" s="12"/>
      <c r="S15" s="14"/>
      <c r="T15" s="12"/>
      <c r="U15" s="12"/>
    </row>
    <row r="16" spans="1:21" ht="94.5" customHeight="1">
      <c r="A16" s="11">
        <v>3</v>
      </c>
      <c r="B16" s="2" t="s">
        <v>69</v>
      </c>
      <c r="C16" s="27" t="s">
        <v>91</v>
      </c>
      <c r="D16" s="2" t="s">
        <v>42</v>
      </c>
      <c r="E16" s="12"/>
      <c r="F16" s="13" t="s">
        <v>49</v>
      </c>
      <c r="G16" s="28">
        <v>240</v>
      </c>
      <c r="H16" s="13" t="s">
        <v>43</v>
      </c>
      <c r="I16" s="14" t="s">
        <v>43</v>
      </c>
      <c r="J16" s="15"/>
      <c r="K16" s="16">
        <f t="shared" si="0"/>
        <v>0</v>
      </c>
      <c r="L16" s="17">
        <v>18</v>
      </c>
      <c r="M16" s="18">
        <f t="shared" si="1"/>
        <v>0</v>
      </c>
      <c r="N16" s="30" t="s">
        <v>45</v>
      </c>
      <c r="O16" s="14" t="s">
        <v>28</v>
      </c>
      <c r="P16" s="31" t="s">
        <v>29</v>
      </c>
      <c r="Q16" s="13" t="s">
        <v>30</v>
      </c>
      <c r="R16" s="12"/>
      <c r="S16" s="14"/>
      <c r="T16" s="12"/>
      <c r="U16" s="12"/>
    </row>
    <row r="17" spans="1:21" ht="94.5" customHeight="1">
      <c r="A17" s="11">
        <v>4</v>
      </c>
      <c r="B17" s="2" t="s">
        <v>70</v>
      </c>
      <c r="C17" s="27" t="s">
        <v>92</v>
      </c>
      <c r="D17" s="2" t="s">
        <v>42</v>
      </c>
      <c r="E17" s="12"/>
      <c r="F17" s="13" t="s">
        <v>49</v>
      </c>
      <c r="G17" s="28">
        <v>320</v>
      </c>
      <c r="H17" s="13" t="s">
        <v>43</v>
      </c>
      <c r="I17" s="29">
        <v>43343</v>
      </c>
      <c r="J17" s="15"/>
      <c r="K17" s="16">
        <f t="shared" si="0"/>
        <v>0</v>
      </c>
      <c r="L17" s="17">
        <v>18</v>
      </c>
      <c r="M17" s="18">
        <f t="shared" si="1"/>
        <v>0</v>
      </c>
      <c r="N17" s="30" t="s">
        <v>45</v>
      </c>
      <c r="O17" s="14" t="s">
        <v>28</v>
      </c>
      <c r="P17" s="31" t="s">
        <v>29</v>
      </c>
      <c r="Q17" s="13" t="s">
        <v>30</v>
      </c>
      <c r="R17" s="12"/>
      <c r="S17" s="14"/>
      <c r="T17" s="12"/>
      <c r="U17" s="12"/>
    </row>
    <row r="18" spans="1:21" ht="94.5" customHeight="1">
      <c r="A18" s="11">
        <v>5</v>
      </c>
      <c r="B18" s="2" t="s">
        <v>68</v>
      </c>
      <c r="C18" s="27" t="s">
        <v>93</v>
      </c>
      <c r="D18" s="2" t="s">
        <v>42</v>
      </c>
      <c r="E18" s="12"/>
      <c r="F18" s="13" t="s">
        <v>49</v>
      </c>
      <c r="G18" s="28">
        <v>270</v>
      </c>
      <c r="H18" s="13" t="s">
        <v>43</v>
      </c>
      <c r="I18" s="14" t="s">
        <v>43</v>
      </c>
      <c r="J18" s="15"/>
      <c r="K18" s="16">
        <f t="shared" si="0"/>
        <v>0</v>
      </c>
      <c r="L18" s="17">
        <v>18</v>
      </c>
      <c r="M18" s="18">
        <f t="shared" si="1"/>
        <v>0</v>
      </c>
      <c r="N18" s="30" t="s">
        <v>45</v>
      </c>
      <c r="O18" s="14" t="s">
        <v>28</v>
      </c>
      <c r="P18" s="31" t="s">
        <v>29</v>
      </c>
      <c r="Q18" s="13" t="s">
        <v>30</v>
      </c>
      <c r="R18" s="12"/>
      <c r="S18" s="14"/>
      <c r="T18" s="12"/>
      <c r="U18" s="12"/>
    </row>
    <row r="19" spans="1:21" ht="94.5" customHeight="1">
      <c r="A19" s="11">
        <v>6</v>
      </c>
      <c r="B19" s="2" t="s">
        <v>51</v>
      </c>
      <c r="C19" s="27" t="s">
        <v>94</v>
      </c>
      <c r="D19" s="2" t="s">
        <v>42</v>
      </c>
      <c r="E19" s="12"/>
      <c r="F19" s="13" t="s">
        <v>41</v>
      </c>
      <c r="G19" s="28">
        <v>20</v>
      </c>
      <c r="H19" s="13" t="s">
        <v>43</v>
      </c>
      <c r="I19" s="14" t="s">
        <v>43</v>
      </c>
      <c r="J19" s="15"/>
      <c r="K19" s="16">
        <f t="shared" si="0"/>
        <v>0</v>
      </c>
      <c r="L19" s="17">
        <v>18</v>
      </c>
      <c r="M19" s="18">
        <f t="shared" si="1"/>
        <v>0</v>
      </c>
      <c r="N19" s="30" t="s">
        <v>45</v>
      </c>
      <c r="O19" s="14" t="s">
        <v>28</v>
      </c>
      <c r="P19" s="31" t="s">
        <v>29</v>
      </c>
      <c r="Q19" s="13" t="s">
        <v>30</v>
      </c>
      <c r="R19" s="12"/>
      <c r="S19" s="14"/>
      <c r="T19" s="12"/>
      <c r="U19" s="12"/>
    </row>
    <row r="20" spans="1:21" ht="94.5" customHeight="1">
      <c r="A20" s="11">
        <v>7</v>
      </c>
      <c r="B20" s="2" t="s">
        <v>79</v>
      </c>
      <c r="C20" s="27" t="s">
        <v>101</v>
      </c>
      <c r="D20" s="2" t="s">
        <v>42</v>
      </c>
      <c r="E20" s="12"/>
      <c r="F20" s="13" t="s">
        <v>49</v>
      </c>
      <c r="G20" s="28">
        <v>40</v>
      </c>
      <c r="H20" s="13" t="s">
        <v>43</v>
      </c>
      <c r="I20" s="14" t="s">
        <v>43</v>
      </c>
      <c r="J20" s="15"/>
      <c r="K20" s="16">
        <f t="shared" si="0"/>
        <v>0</v>
      </c>
      <c r="L20" s="17">
        <v>18</v>
      </c>
      <c r="M20" s="18">
        <f t="shared" si="1"/>
        <v>0</v>
      </c>
      <c r="N20" s="30" t="s">
        <v>45</v>
      </c>
      <c r="O20" s="14" t="s">
        <v>28</v>
      </c>
      <c r="P20" s="31" t="s">
        <v>29</v>
      </c>
      <c r="Q20" s="13" t="s">
        <v>30</v>
      </c>
      <c r="R20" s="12"/>
      <c r="S20" s="14"/>
      <c r="T20" s="12"/>
      <c r="U20" s="12"/>
    </row>
    <row r="21" spans="1:21" ht="94.5" customHeight="1">
      <c r="A21" s="11">
        <v>8</v>
      </c>
      <c r="B21" s="2" t="s">
        <v>78</v>
      </c>
      <c r="C21" s="27" t="s">
        <v>102</v>
      </c>
      <c r="D21" s="2" t="s">
        <v>42</v>
      </c>
      <c r="E21" s="12"/>
      <c r="F21" s="13" t="s">
        <v>49</v>
      </c>
      <c r="G21" s="28">
        <v>20</v>
      </c>
      <c r="H21" s="13" t="s">
        <v>43</v>
      </c>
      <c r="I21" s="14" t="s">
        <v>43</v>
      </c>
      <c r="J21" s="15"/>
      <c r="K21" s="16">
        <f t="shared" si="0"/>
        <v>0</v>
      </c>
      <c r="L21" s="17">
        <v>18</v>
      </c>
      <c r="M21" s="18">
        <f t="shared" si="1"/>
        <v>0</v>
      </c>
      <c r="N21" s="30" t="s">
        <v>45</v>
      </c>
      <c r="O21" s="14" t="s">
        <v>28</v>
      </c>
      <c r="P21" s="31" t="s">
        <v>29</v>
      </c>
      <c r="Q21" s="13" t="s">
        <v>30</v>
      </c>
      <c r="R21" s="12"/>
      <c r="S21" s="14"/>
      <c r="T21" s="12"/>
      <c r="U21" s="12"/>
    </row>
    <row r="22" spans="1:21" ht="94.5" customHeight="1">
      <c r="A22" s="11">
        <v>9</v>
      </c>
      <c r="B22" s="2" t="s">
        <v>81</v>
      </c>
      <c r="C22" s="27" t="s">
        <v>103</v>
      </c>
      <c r="D22" s="2" t="s">
        <v>42</v>
      </c>
      <c r="E22" s="12"/>
      <c r="F22" s="13" t="s">
        <v>49</v>
      </c>
      <c r="G22" s="28">
        <v>40</v>
      </c>
      <c r="H22" s="13" t="s">
        <v>43</v>
      </c>
      <c r="I22" s="14" t="s">
        <v>43</v>
      </c>
      <c r="J22" s="15"/>
      <c r="K22" s="16">
        <f t="shared" si="0"/>
        <v>0</v>
      </c>
      <c r="L22" s="17">
        <v>18</v>
      </c>
      <c r="M22" s="18">
        <f t="shared" si="1"/>
        <v>0</v>
      </c>
      <c r="N22" s="30" t="s">
        <v>45</v>
      </c>
      <c r="O22" s="14" t="s">
        <v>28</v>
      </c>
      <c r="P22" s="31" t="s">
        <v>29</v>
      </c>
      <c r="Q22" s="13" t="s">
        <v>30</v>
      </c>
      <c r="R22" s="12"/>
      <c r="S22" s="14"/>
      <c r="T22" s="12"/>
      <c r="U22" s="12"/>
    </row>
    <row r="23" spans="1:21" ht="94.5" customHeight="1">
      <c r="A23" s="11">
        <v>10</v>
      </c>
      <c r="B23" s="2" t="s">
        <v>76</v>
      </c>
      <c r="C23" s="27" t="s">
        <v>104</v>
      </c>
      <c r="D23" s="2" t="s">
        <v>42</v>
      </c>
      <c r="E23" s="12"/>
      <c r="F23" s="13" t="s">
        <v>49</v>
      </c>
      <c r="G23" s="28">
        <v>30</v>
      </c>
      <c r="H23" s="13" t="s">
        <v>43</v>
      </c>
      <c r="I23" s="14" t="s">
        <v>43</v>
      </c>
      <c r="J23" s="15"/>
      <c r="K23" s="16">
        <f t="shared" si="0"/>
        <v>0</v>
      </c>
      <c r="L23" s="17">
        <v>18</v>
      </c>
      <c r="M23" s="18">
        <f t="shared" si="1"/>
        <v>0</v>
      </c>
      <c r="N23" s="30" t="s">
        <v>45</v>
      </c>
      <c r="O23" s="14" t="s">
        <v>28</v>
      </c>
      <c r="P23" s="31" t="s">
        <v>29</v>
      </c>
      <c r="Q23" s="13" t="s">
        <v>30</v>
      </c>
      <c r="R23" s="12"/>
      <c r="S23" s="14"/>
      <c r="T23" s="12"/>
      <c r="U23" s="12"/>
    </row>
    <row r="24" spans="1:21" ht="94.5" customHeight="1">
      <c r="A24" s="11">
        <v>11</v>
      </c>
      <c r="B24" s="2" t="s">
        <v>80</v>
      </c>
      <c r="C24" s="27" t="s">
        <v>85</v>
      </c>
      <c r="D24" s="2" t="s">
        <v>42</v>
      </c>
      <c r="E24" s="12"/>
      <c r="F24" s="13" t="s">
        <v>49</v>
      </c>
      <c r="G24" s="28">
        <v>5</v>
      </c>
      <c r="H24" s="13" t="s">
        <v>43</v>
      </c>
      <c r="I24" s="14" t="s">
        <v>43</v>
      </c>
      <c r="J24" s="15"/>
      <c r="K24" s="16">
        <f t="shared" si="0"/>
        <v>0</v>
      </c>
      <c r="L24" s="17">
        <v>18</v>
      </c>
      <c r="M24" s="18">
        <f t="shared" si="1"/>
        <v>0</v>
      </c>
      <c r="N24" s="30" t="s">
        <v>45</v>
      </c>
      <c r="O24" s="14" t="s">
        <v>28</v>
      </c>
      <c r="P24" s="31" t="s">
        <v>29</v>
      </c>
      <c r="Q24" s="13" t="s">
        <v>30</v>
      </c>
      <c r="R24" s="12"/>
      <c r="S24" s="14"/>
      <c r="T24" s="12"/>
      <c r="U24" s="12"/>
    </row>
    <row r="25" spans="1:21" ht="94.5" customHeight="1">
      <c r="A25" s="11">
        <v>12</v>
      </c>
      <c r="B25" s="2" t="s">
        <v>82</v>
      </c>
      <c r="C25" s="27" t="s">
        <v>84</v>
      </c>
      <c r="D25" s="2" t="s">
        <v>42</v>
      </c>
      <c r="E25" s="12"/>
      <c r="F25" s="13" t="s">
        <v>49</v>
      </c>
      <c r="G25" s="28">
        <v>5</v>
      </c>
      <c r="H25" s="13" t="s">
        <v>43</v>
      </c>
      <c r="I25" s="14" t="s">
        <v>43</v>
      </c>
      <c r="J25" s="15"/>
      <c r="K25" s="16">
        <f t="shared" si="0"/>
        <v>0</v>
      </c>
      <c r="L25" s="17">
        <v>18</v>
      </c>
      <c r="M25" s="18">
        <f t="shared" si="1"/>
        <v>0</v>
      </c>
      <c r="N25" s="30" t="s">
        <v>45</v>
      </c>
      <c r="O25" s="14" t="s">
        <v>28</v>
      </c>
      <c r="P25" s="31" t="s">
        <v>29</v>
      </c>
      <c r="Q25" s="13" t="s">
        <v>30</v>
      </c>
      <c r="R25" s="12"/>
      <c r="S25" s="14"/>
      <c r="T25" s="12"/>
      <c r="U25" s="12"/>
    </row>
    <row r="26" spans="1:21" ht="94.5" customHeight="1">
      <c r="A26" s="11">
        <v>13</v>
      </c>
      <c r="B26" s="2" t="s">
        <v>55</v>
      </c>
      <c r="C26" s="27" t="s">
        <v>99</v>
      </c>
      <c r="D26" s="2" t="s">
        <v>42</v>
      </c>
      <c r="E26" s="12"/>
      <c r="F26" s="13" t="s">
        <v>49</v>
      </c>
      <c r="G26" s="28">
        <v>200</v>
      </c>
      <c r="H26" s="13" t="s">
        <v>43</v>
      </c>
      <c r="I26" s="14" t="s">
        <v>43</v>
      </c>
      <c r="J26" s="15"/>
      <c r="K26" s="16">
        <f t="shared" si="0"/>
        <v>0</v>
      </c>
      <c r="L26" s="17">
        <v>18</v>
      </c>
      <c r="M26" s="18">
        <f t="shared" si="1"/>
        <v>0</v>
      </c>
      <c r="N26" s="30" t="s">
        <v>45</v>
      </c>
      <c r="O26" s="14" t="s">
        <v>28</v>
      </c>
      <c r="P26" s="31" t="s">
        <v>29</v>
      </c>
      <c r="Q26" s="13" t="s">
        <v>30</v>
      </c>
      <c r="R26" s="12"/>
      <c r="S26" s="14"/>
      <c r="T26" s="12"/>
      <c r="U26" s="12"/>
    </row>
    <row r="27" spans="1:21" ht="94.5" customHeight="1">
      <c r="A27" s="11">
        <v>14</v>
      </c>
      <c r="B27" s="2" t="s">
        <v>64</v>
      </c>
      <c r="C27" s="27" t="s">
        <v>97</v>
      </c>
      <c r="D27" s="2" t="s">
        <v>42</v>
      </c>
      <c r="E27" s="12"/>
      <c r="F27" s="13" t="s">
        <v>49</v>
      </c>
      <c r="G27" s="28">
        <v>200</v>
      </c>
      <c r="H27" s="13" t="s">
        <v>43</v>
      </c>
      <c r="I27" s="14" t="s">
        <v>43</v>
      </c>
      <c r="J27" s="15"/>
      <c r="K27" s="16">
        <f t="shared" si="0"/>
        <v>0</v>
      </c>
      <c r="L27" s="17">
        <v>18</v>
      </c>
      <c r="M27" s="18">
        <f t="shared" si="1"/>
        <v>0</v>
      </c>
      <c r="N27" s="30" t="s">
        <v>45</v>
      </c>
      <c r="O27" s="14" t="s">
        <v>28</v>
      </c>
      <c r="P27" s="31" t="s">
        <v>29</v>
      </c>
      <c r="Q27" s="13" t="s">
        <v>30</v>
      </c>
      <c r="R27" s="12"/>
      <c r="S27" s="14"/>
      <c r="T27" s="12"/>
      <c r="U27" s="12"/>
    </row>
    <row r="28" spans="1:21" ht="94.5" customHeight="1">
      <c r="A28" s="11">
        <v>15</v>
      </c>
      <c r="B28" s="2" t="s">
        <v>50</v>
      </c>
      <c r="C28" s="27" t="s">
        <v>87</v>
      </c>
      <c r="D28" s="2" t="s">
        <v>42</v>
      </c>
      <c r="E28" s="12"/>
      <c r="F28" s="13" t="s">
        <v>49</v>
      </c>
      <c r="G28" s="28">
        <v>40</v>
      </c>
      <c r="H28" s="13" t="s">
        <v>43</v>
      </c>
      <c r="I28" s="14" t="s">
        <v>43</v>
      </c>
      <c r="J28" s="15"/>
      <c r="K28" s="16">
        <f t="shared" si="0"/>
        <v>0</v>
      </c>
      <c r="L28" s="17">
        <v>18</v>
      </c>
      <c r="M28" s="18">
        <f t="shared" si="1"/>
        <v>0</v>
      </c>
      <c r="N28" s="30" t="s">
        <v>45</v>
      </c>
      <c r="O28" s="14" t="s">
        <v>28</v>
      </c>
      <c r="P28" s="31" t="s">
        <v>29</v>
      </c>
      <c r="Q28" s="13" t="s">
        <v>30</v>
      </c>
      <c r="R28" s="12"/>
      <c r="S28" s="14"/>
      <c r="T28" s="12"/>
      <c r="U28" s="12"/>
    </row>
    <row r="29" spans="1:21" ht="94.5" customHeight="1">
      <c r="A29" s="11">
        <v>16</v>
      </c>
      <c r="B29" s="2" t="s">
        <v>56</v>
      </c>
      <c r="C29" s="27" t="s">
        <v>57</v>
      </c>
      <c r="D29" s="2" t="s">
        <v>42</v>
      </c>
      <c r="E29" s="12"/>
      <c r="F29" s="13" t="s">
        <v>49</v>
      </c>
      <c r="G29" s="28">
        <v>400</v>
      </c>
      <c r="H29" s="13" t="s">
        <v>43</v>
      </c>
      <c r="I29" s="14" t="s">
        <v>43</v>
      </c>
      <c r="J29" s="15"/>
      <c r="K29" s="16">
        <f t="shared" si="0"/>
        <v>0</v>
      </c>
      <c r="L29" s="17">
        <v>18</v>
      </c>
      <c r="M29" s="18">
        <f t="shared" si="1"/>
        <v>0</v>
      </c>
      <c r="N29" s="30" t="s">
        <v>45</v>
      </c>
      <c r="O29" s="14" t="s">
        <v>28</v>
      </c>
      <c r="P29" s="31" t="s">
        <v>29</v>
      </c>
      <c r="Q29" s="13" t="s">
        <v>30</v>
      </c>
      <c r="R29" s="12"/>
      <c r="S29" s="14"/>
      <c r="T29" s="12"/>
      <c r="U29" s="12"/>
    </row>
    <row r="30" spans="1:21" ht="94.5" customHeight="1">
      <c r="A30" s="11">
        <v>17</v>
      </c>
      <c r="B30" s="2" t="s">
        <v>61</v>
      </c>
      <c r="C30" s="27" t="s">
        <v>100</v>
      </c>
      <c r="D30" s="2" t="s">
        <v>42</v>
      </c>
      <c r="E30" s="12"/>
      <c r="F30" s="13" t="s">
        <v>41</v>
      </c>
      <c r="G30" s="28">
        <v>20</v>
      </c>
      <c r="H30" s="13" t="s">
        <v>43</v>
      </c>
      <c r="I30" s="14" t="s">
        <v>43</v>
      </c>
      <c r="J30" s="15"/>
      <c r="K30" s="16">
        <f t="shared" si="0"/>
        <v>0</v>
      </c>
      <c r="L30" s="17">
        <v>18</v>
      </c>
      <c r="M30" s="18">
        <f t="shared" si="1"/>
        <v>0</v>
      </c>
      <c r="N30" s="30" t="s">
        <v>45</v>
      </c>
      <c r="O30" s="14" t="s">
        <v>28</v>
      </c>
      <c r="P30" s="31" t="s">
        <v>29</v>
      </c>
      <c r="Q30" s="13" t="s">
        <v>30</v>
      </c>
      <c r="R30" s="12"/>
      <c r="S30" s="14"/>
      <c r="T30" s="12"/>
      <c r="U30" s="12"/>
    </row>
    <row r="31" spans="1:21" ht="68.25" customHeight="1">
      <c r="A31" s="11">
        <v>18</v>
      </c>
      <c r="B31" s="2" t="s">
        <v>48</v>
      </c>
      <c r="C31" s="27" t="s">
        <v>98</v>
      </c>
      <c r="D31" s="2" t="s">
        <v>42</v>
      </c>
      <c r="E31" s="12"/>
      <c r="F31" s="13" t="s">
        <v>41</v>
      </c>
      <c r="G31" s="28">
        <v>12</v>
      </c>
      <c r="H31" s="13" t="s">
        <v>43</v>
      </c>
      <c r="I31" s="14" t="s">
        <v>43</v>
      </c>
      <c r="J31" s="15"/>
      <c r="K31" s="16">
        <f t="shared" si="0"/>
        <v>0</v>
      </c>
      <c r="L31" s="17">
        <v>18</v>
      </c>
      <c r="M31" s="18">
        <f t="shared" si="1"/>
        <v>0</v>
      </c>
      <c r="N31" s="30" t="s">
        <v>45</v>
      </c>
      <c r="O31" s="14" t="s">
        <v>28</v>
      </c>
      <c r="P31" s="31" t="s">
        <v>29</v>
      </c>
      <c r="Q31" s="13" t="s">
        <v>30</v>
      </c>
      <c r="R31" s="12"/>
      <c r="S31" s="14"/>
      <c r="T31" s="12"/>
      <c r="U31" s="12"/>
    </row>
    <row r="32" spans="1:21" ht="94.5" customHeight="1">
      <c r="A32" s="11">
        <v>19</v>
      </c>
      <c r="B32" s="2" t="s">
        <v>73</v>
      </c>
      <c r="C32" s="27" t="s">
        <v>86</v>
      </c>
      <c r="D32" s="2" t="s">
        <v>42</v>
      </c>
      <c r="E32" s="12"/>
      <c r="F32" s="13" t="s">
        <v>49</v>
      </c>
      <c r="G32" s="28">
        <v>100</v>
      </c>
      <c r="H32" s="13" t="s">
        <v>43</v>
      </c>
      <c r="I32" s="14" t="s">
        <v>43</v>
      </c>
      <c r="J32" s="15"/>
      <c r="K32" s="16">
        <f t="shared" si="0"/>
        <v>0</v>
      </c>
      <c r="L32" s="17">
        <v>18</v>
      </c>
      <c r="M32" s="18">
        <f t="shared" si="1"/>
        <v>0</v>
      </c>
      <c r="N32" s="30" t="s">
        <v>44</v>
      </c>
      <c r="O32" s="14" t="s">
        <v>28</v>
      </c>
      <c r="P32" s="31" t="s">
        <v>29</v>
      </c>
      <c r="Q32" s="13" t="s">
        <v>30</v>
      </c>
      <c r="R32" s="12"/>
      <c r="S32" s="14"/>
      <c r="T32" s="12"/>
      <c r="U32" s="12"/>
    </row>
    <row r="33" spans="1:21" ht="94.5" customHeight="1">
      <c r="A33" s="11">
        <v>20</v>
      </c>
      <c r="B33" s="2" t="s">
        <v>83</v>
      </c>
      <c r="C33" s="27" t="s">
        <v>105</v>
      </c>
      <c r="D33" s="2" t="s">
        <v>42</v>
      </c>
      <c r="E33" s="12"/>
      <c r="F33" s="13" t="s">
        <v>58</v>
      </c>
      <c r="G33" s="28">
        <v>450</v>
      </c>
      <c r="H33" s="13" t="s">
        <v>43</v>
      </c>
      <c r="I33" s="14" t="s">
        <v>43</v>
      </c>
      <c r="J33" s="15"/>
      <c r="K33" s="16">
        <f t="shared" si="0"/>
        <v>0</v>
      </c>
      <c r="L33" s="17">
        <v>18</v>
      </c>
      <c r="M33" s="18">
        <f t="shared" si="1"/>
        <v>0</v>
      </c>
      <c r="N33" s="30" t="s">
        <v>45</v>
      </c>
      <c r="O33" s="14" t="s">
        <v>28</v>
      </c>
      <c r="P33" s="31" t="s">
        <v>29</v>
      </c>
      <c r="Q33" s="13" t="s">
        <v>30</v>
      </c>
      <c r="R33" s="12"/>
      <c r="S33" s="14"/>
      <c r="T33" s="12"/>
      <c r="U33" s="12"/>
    </row>
    <row r="34" spans="1:21" ht="94.5" customHeight="1">
      <c r="A34" s="11">
        <v>21</v>
      </c>
      <c r="B34" s="2" t="s">
        <v>96</v>
      </c>
      <c r="C34" s="27" t="s">
        <v>77</v>
      </c>
      <c r="D34" s="2" t="s">
        <v>42</v>
      </c>
      <c r="E34" s="12"/>
      <c r="F34" s="13" t="s">
        <v>58</v>
      </c>
      <c r="G34" s="28">
        <v>16</v>
      </c>
      <c r="H34" s="13" t="s">
        <v>43</v>
      </c>
      <c r="I34" s="14" t="s">
        <v>43</v>
      </c>
      <c r="J34" s="15"/>
      <c r="K34" s="16">
        <f t="shared" si="0"/>
        <v>0</v>
      </c>
      <c r="L34" s="17">
        <v>18</v>
      </c>
      <c r="M34" s="18">
        <f t="shared" si="1"/>
        <v>0</v>
      </c>
      <c r="N34" s="30" t="s">
        <v>45</v>
      </c>
      <c r="O34" s="14" t="s">
        <v>28</v>
      </c>
      <c r="P34" s="31" t="s">
        <v>29</v>
      </c>
      <c r="Q34" s="13" t="s">
        <v>30</v>
      </c>
      <c r="R34" s="12"/>
      <c r="S34" s="14"/>
      <c r="T34" s="12"/>
      <c r="U34" s="12"/>
    </row>
    <row r="35" spans="1:21" ht="94.5" customHeight="1">
      <c r="A35" s="11">
        <v>22</v>
      </c>
      <c r="B35" s="2" t="s">
        <v>60</v>
      </c>
      <c r="C35" s="27" t="s">
        <v>95</v>
      </c>
      <c r="D35" s="2" t="s">
        <v>42</v>
      </c>
      <c r="E35" s="12"/>
      <c r="F35" s="13" t="s">
        <v>41</v>
      </c>
      <c r="G35" s="28">
        <v>36</v>
      </c>
      <c r="H35" s="13" t="s">
        <v>43</v>
      </c>
      <c r="I35" s="14" t="s">
        <v>43</v>
      </c>
      <c r="J35" s="15"/>
      <c r="K35" s="16">
        <f t="shared" si="0"/>
        <v>0</v>
      </c>
      <c r="L35" s="17">
        <v>18</v>
      </c>
      <c r="M35" s="18">
        <f t="shared" si="1"/>
        <v>0</v>
      </c>
      <c r="N35" s="30" t="s">
        <v>45</v>
      </c>
      <c r="O35" s="14" t="s">
        <v>28</v>
      </c>
      <c r="P35" s="31" t="s">
        <v>29</v>
      </c>
      <c r="Q35" s="13" t="s">
        <v>30</v>
      </c>
      <c r="R35" s="12"/>
      <c r="S35" s="14"/>
      <c r="T35" s="12"/>
      <c r="U35" s="12"/>
    </row>
    <row r="36" spans="1:21" ht="94.5" customHeight="1">
      <c r="A36" s="11">
        <v>23</v>
      </c>
      <c r="B36" s="2" t="s">
        <v>52</v>
      </c>
      <c r="C36" s="27" t="s">
        <v>53</v>
      </c>
      <c r="D36" s="2" t="s">
        <v>42</v>
      </c>
      <c r="E36" s="12"/>
      <c r="F36" s="13" t="s">
        <v>49</v>
      </c>
      <c r="G36" s="28">
        <v>700</v>
      </c>
      <c r="H36" s="13" t="s">
        <v>43</v>
      </c>
      <c r="I36" s="14" t="s">
        <v>43</v>
      </c>
      <c r="J36" s="15"/>
      <c r="K36" s="16">
        <f t="shared" si="0"/>
        <v>0</v>
      </c>
      <c r="L36" s="17">
        <v>18</v>
      </c>
      <c r="M36" s="18">
        <f t="shared" si="1"/>
        <v>0</v>
      </c>
      <c r="N36" s="30" t="s">
        <v>44</v>
      </c>
      <c r="O36" s="14" t="s">
        <v>28</v>
      </c>
      <c r="P36" s="31" t="s">
        <v>29</v>
      </c>
      <c r="Q36" s="13" t="s">
        <v>30</v>
      </c>
      <c r="R36" s="12"/>
      <c r="S36" s="14"/>
      <c r="T36" s="12"/>
      <c r="U36" s="12"/>
    </row>
    <row r="37" spans="1:21" ht="87.75" customHeight="1">
      <c r="A37" s="11">
        <v>24</v>
      </c>
      <c r="B37" s="2" t="s">
        <v>62</v>
      </c>
      <c r="C37" s="27" t="s">
        <v>63</v>
      </c>
      <c r="D37" s="2" t="s">
        <v>42</v>
      </c>
      <c r="E37" s="12"/>
      <c r="F37" s="13" t="s">
        <v>49</v>
      </c>
      <c r="G37" s="28">
        <v>300</v>
      </c>
      <c r="H37" s="13" t="s">
        <v>43</v>
      </c>
      <c r="I37" s="14" t="s">
        <v>43</v>
      </c>
      <c r="J37" s="15"/>
      <c r="K37" s="16">
        <f t="shared" si="0"/>
        <v>0</v>
      </c>
      <c r="L37" s="17">
        <v>18</v>
      </c>
      <c r="M37" s="18">
        <f t="shared" si="1"/>
        <v>0</v>
      </c>
      <c r="N37" s="30" t="s">
        <v>44</v>
      </c>
      <c r="O37" s="14" t="s">
        <v>28</v>
      </c>
      <c r="P37" s="31" t="s">
        <v>29</v>
      </c>
      <c r="Q37" s="13" t="s">
        <v>30</v>
      </c>
      <c r="R37" s="12"/>
      <c r="S37" s="14"/>
      <c r="T37" s="12"/>
      <c r="U37" s="12"/>
    </row>
    <row r="38" spans="1:21" ht="68.25" customHeight="1">
      <c r="A38" s="11">
        <v>25</v>
      </c>
      <c r="B38" s="2" t="s">
        <v>66</v>
      </c>
      <c r="C38" s="27" t="s">
        <v>67</v>
      </c>
      <c r="D38" s="2" t="s">
        <v>42</v>
      </c>
      <c r="E38" s="12"/>
      <c r="F38" s="13" t="s">
        <v>49</v>
      </c>
      <c r="G38" s="28">
        <v>52</v>
      </c>
      <c r="H38" s="13" t="s">
        <v>43</v>
      </c>
      <c r="I38" s="14" t="s">
        <v>43</v>
      </c>
      <c r="J38" s="15"/>
      <c r="K38" s="16">
        <f t="shared" si="0"/>
        <v>0</v>
      </c>
      <c r="L38" s="17">
        <v>18</v>
      </c>
      <c r="M38" s="18">
        <f t="shared" si="1"/>
        <v>0</v>
      </c>
      <c r="N38" s="30" t="s">
        <v>44</v>
      </c>
      <c r="O38" s="14" t="s">
        <v>28</v>
      </c>
      <c r="P38" s="31" t="s">
        <v>29</v>
      </c>
      <c r="Q38" s="13" t="s">
        <v>30</v>
      </c>
      <c r="R38" s="12"/>
      <c r="S38" s="14"/>
      <c r="T38" s="12"/>
      <c r="U38" s="12"/>
    </row>
    <row r="39" spans="1:21" ht="68.25" customHeight="1">
      <c r="A39" s="11">
        <v>26</v>
      </c>
      <c r="B39" s="2" t="s">
        <v>71</v>
      </c>
      <c r="C39" s="27" t="s">
        <v>72</v>
      </c>
      <c r="D39" s="2" t="s">
        <v>42</v>
      </c>
      <c r="E39" s="12"/>
      <c r="F39" s="13" t="s">
        <v>49</v>
      </c>
      <c r="G39" s="28">
        <v>1700</v>
      </c>
      <c r="H39" s="13" t="s">
        <v>43</v>
      </c>
      <c r="I39" s="14" t="s">
        <v>43</v>
      </c>
      <c r="J39" s="15"/>
      <c r="K39" s="16">
        <f t="shared" si="0"/>
        <v>0</v>
      </c>
      <c r="L39" s="17">
        <v>18</v>
      </c>
      <c r="M39" s="18">
        <f t="shared" si="1"/>
        <v>0</v>
      </c>
      <c r="N39" s="30" t="s">
        <v>44</v>
      </c>
      <c r="O39" s="14" t="s">
        <v>28</v>
      </c>
      <c r="P39" s="31" t="s">
        <v>29</v>
      </c>
      <c r="Q39" s="13" t="s">
        <v>30</v>
      </c>
      <c r="R39" s="12"/>
      <c r="S39" s="14"/>
      <c r="T39" s="12"/>
      <c r="U39" s="12"/>
    </row>
    <row r="40" spans="1:21" ht="68.25" customHeight="1">
      <c r="A40" s="11">
        <v>27</v>
      </c>
      <c r="B40" s="2" t="s">
        <v>65</v>
      </c>
      <c r="C40" s="27" t="s">
        <v>89</v>
      </c>
      <c r="D40" s="2" t="s">
        <v>42</v>
      </c>
      <c r="E40" s="12"/>
      <c r="F40" s="13" t="s">
        <v>41</v>
      </c>
      <c r="G40" s="28">
        <v>70</v>
      </c>
      <c r="H40" s="13" t="s">
        <v>43</v>
      </c>
      <c r="I40" s="14" t="s">
        <v>43</v>
      </c>
      <c r="J40" s="15"/>
      <c r="K40" s="16">
        <f t="shared" si="0"/>
        <v>0</v>
      </c>
      <c r="L40" s="17">
        <v>18</v>
      </c>
      <c r="M40" s="18">
        <f t="shared" si="1"/>
        <v>0</v>
      </c>
      <c r="N40" s="30" t="s">
        <v>45</v>
      </c>
      <c r="O40" s="14" t="s">
        <v>28</v>
      </c>
      <c r="P40" s="31" t="s">
        <v>29</v>
      </c>
      <c r="Q40" s="13" t="s">
        <v>30</v>
      </c>
      <c r="R40" s="12"/>
      <c r="S40" s="14"/>
      <c r="T40" s="12"/>
      <c r="U40" s="12"/>
    </row>
    <row r="41" spans="1:21" ht="68.25" customHeight="1">
      <c r="A41" s="11">
        <v>28</v>
      </c>
      <c r="B41" s="2" t="s">
        <v>54</v>
      </c>
      <c r="C41" s="27" t="s">
        <v>88</v>
      </c>
      <c r="D41" s="2" t="s">
        <v>42</v>
      </c>
      <c r="E41" s="12"/>
      <c r="F41" s="13" t="s">
        <v>41</v>
      </c>
      <c r="G41" s="28">
        <v>70</v>
      </c>
      <c r="H41" s="13" t="s">
        <v>43</v>
      </c>
      <c r="I41" s="14" t="s">
        <v>43</v>
      </c>
      <c r="J41" s="15"/>
      <c r="K41" s="16">
        <f t="shared" si="0"/>
        <v>0</v>
      </c>
      <c r="L41" s="17">
        <v>18</v>
      </c>
      <c r="M41" s="18">
        <f t="shared" si="1"/>
        <v>0</v>
      </c>
      <c r="N41" s="30" t="s">
        <v>45</v>
      </c>
      <c r="O41" s="14" t="s">
        <v>28</v>
      </c>
      <c r="P41" s="31" t="s">
        <v>29</v>
      </c>
      <c r="Q41" s="13" t="s">
        <v>30</v>
      </c>
      <c r="R41" s="12"/>
      <c r="S41" s="14"/>
      <c r="T41" s="12"/>
      <c r="U41" s="12"/>
    </row>
    <row r="42" spans="1:21">
      <c r="A42" s="32" t="s">
        <v>31</v>
      </c>
      <c r="B42" s="33"/>
      <c r="C42" s="33"/>
      <c r="D42" s="33"/>
      <c r="E42" s="33"/>
      <c r="F42" s="33"/>
      <c r="G42" s="33"/>
      <c r="H42" s="33"/>
      <c r="I42" s="33"/>
      <c r="J42" s="34"/>
      <c r="K42" s="19">
        <f>SUM(K14:K41)</f>
        <v>0</v>
      </c>
      <c r="L42" s="20"/>
      <c r="M42" s="19">
        <f>SUM(M14:M41)</f>
        <v>0</v>
      </c>
      <c r="N42" s="35"/>
      <c r="O42" s="36"/>
      <c r="P42" s="36"/>
      <c r="Q42" s="36"/>
      <c r="R42" s="36"/>
      <c r="S42" s="36"/>
      <c r="T42" s="36"/>
      <c r="U42" s="37"/>
    </row>
    <row r="43" spans="1:21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</row>
    <row r="44" spans="1:21">
      <c r="A44" s="21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</row>
    <row r="45" spans="1:21" ht="16.350000000000001" customHeight="1">
      <c r="A45" s="22" t="s">
        <v>32</v>
      </c>
      <c r="B45" s="23"/>
      <c r="C45" s="23"/>
      <c r="D45" s="21"/>
      <c r="E45" s="23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</row>
    <row r="46" spans="1:21" ht="15.75">
      <c r="A46" s="24" t="s">
        <v>33</v>
      </c>
      <c r="B46" s="23"/>
      <c r="C46" s="23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</row>
    <row r="47" spans="1:21">
      <c r="A47" s="23"/>
      <c r="B47" s="23"/>
      <c r="C47" s="23"/>
      <c r="D47" s="21"/>
      <c r="E47" s="23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</row>
    <row r="48" spans="1:21" ht="16.350000000000001" customHeight="1">
      <c r="A48" s="22" t="s">
        <v>34</v>
      </c>
      <c r="B48" s="23"/>
      <c r="C48" s="23"/>
      <c r="D48" s="21"/>
      <c r="E48" s="23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</row>
    <row r="49" spans="1:21">
      <c r="A49" s="23"/>
      <c r="B49" s="23"/>
      <c r="C49" s="23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</row>
    <row r="50" spans="1:21" ht="15.75">
      <c r="A50" s="24" t="s">
        <v>35</v>
      </c>
      <c r="B50" s="23"/>
      <c r="C50" s="23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</row>
    <row r="51" spans="1:21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</row>
    <row r="52" spans="1:21">
      <c r="A52" s="25" t="s">
        <v>36</v>
      </c>
      <c r="B52" s="23"/>
      <c r="C52" s="23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</row>
    <row r="53" spans="1:21" ht="15.75">
      <c r="A53" s="26" t="s">
        <v>37</v>
      </c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</row>
    <row r="54" spans="1:21">
      <c r="A54" s="21"/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</row>
    <row r="55" spans="1:21">
      <c r="A55" s="21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</row>
    <row r="56" spans="1:21" ht="15.75">
      <c r="A56" s="26" t="s">
        <v>38</v>
      </c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</row>
    <row r="57" spans="1:21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</row>
    <row r="58" spans="1:21" ht="15.75">
      <c r="A58" s="26" t="s">
        <v>39</v>
      </c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</row>
    <row r="59" spans="1:21" ht="15.75">
      <c r="A59" s="26" t="s">
        <v>40</v>
      </c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</row>
  </sheetData>
  <sheetProtection password="CC49" sheet="1" objects="1" scenarios="1"/>
  <autoFilter ref="A13:U144"/>
  <mergeCells count="2">
    <mergeCell ref="A42:J42"/>
    <mergeCell ref="N42:U42"/>
  </mergeCells>
  <dataValidations count="1">
    <dataValidation type="custom" allowBlank="1" showInputMessage="1" showErrorMessage="1" error="Запрещен ввод десятых долей копеек в цене!" sqref="J65546:J65577 JF65546:JF65577 TB65546:TB65577 ACX65546:ACX65577 AMT65546:AMT65577 AWP65546:AWP65577 BGL65546:BGL65577 BQH65546:BQH65577 CAD65546:CAD65577 CJZ65546:CJZ65577 CTV65546:CTV65577 DDR65546:DDR65577 DNN65546:DNN65577 DXJ65546:DXJ65577 EHF65546:EHF65577 ERB65546:ERB65577 FAX65546:FAX65577 FKT65546:FKT65577 FUP65546:FUP65577 GEL65546:GEL65577 GOH65546:GOH65577 GYD65546:GYD65577 HHZ65546:HHZ65577 HRV65546:HRV65577 IBR65546:IBR65577 ILN65546:ILN65577 IVJ65546:IVJ65577 JFF65546:JFF65577 JPB65546:JPB65577 JYX65546:JYX65577 KIT65546:KIT65577 KSP65546:KSP65577 LCL65546:LCL65577 LMH65546:LMH65577 LWD65546:LWD65577 MFZ65546:MFZ65577 MPV65546:MPV65577 MZR65546:MZR65577 NJN65546:NJN65577 NTJ65546:NTJ65577 ODF65546:ODF65577 ONB65546:ONB65577 OWX65546:OWX65577 PGT65546:PGT65577 PQP65546:PQP65577 QAL65546:QAL65577 QKH65546:QKH65577 QUD65546:QUD65577 RDZ65546:RDZ65577 RNV65546:RNV65577 RXR65546:RXR65577 SHN65546:SHN65577 SRJ65546:SRJ65577 TBF65546:TBF65577 TLB65546:TLB65577 TUX65546:TUX65577 UET65546:UET65577 UOP65546:UOP65577 UYL65546:UYL65577 VIH65546:VIH65577 VSD65546:VSD65577 WBZ65546:WBZ65577 WLV65546:WLV65577 WVR65546:WVR65577 J131082:J131113 JF131082:JF131113 TB131082:TB131113 ACX131082:ACX131113 AMT131082:AMT131113 AWP131082:AWP131113 BGL131082:BGL131113 BQH131082:BQH131113 CAD131082:CAD131113 CJZ131082:CJZ131113 CTV131082:CTV131113 DDR131082:DDR131113 DNN131082:DNN131113 DXJ131082:DXJ131113 EHF131082:EHF131113 ERB131082:ERB131113 FAX131082:FAX131113 FKT131082:FKT131113 FUP131082:FUP131113 GEL131082:GEL131113 GOH131082:GOH131113 GYD131082:GYD131113 HHZ131082:HHZ131113 HRV131082:HRV131113 IBR131082:IBR131113 ILN131082:ILN131113 IVJ131082:IVJ131113 JFF131082:JFF131113 JPB131082:JPB131113 JYX131082:JYX131113 KIT131082:KIT131113 KSP131082:KSP131113 LCL131082:LCL131113 LMH131082:LMH131113 LWD131082:LWD131113 MFZ131082:MFZ131113 MPV131082:MPV131113 MZR131082:MZR131113 NJN131082:NJN131113 NTJ131082:NTJ131113 ODF131082:ODF131113 ONB131082:ONB131113 OWX131082:OWX131113 PGT131082:PGT131113 PQP131082:PQP131113 QAL131082:QAL131113 QKH131082:QKH131113 QUD131082:QUD131113 RDZ131082:RDZ131113 RNV131082:RNV131113 RXR131082:RXR131113 SHN131082:SHN131113 SRJ131082:SRJ131113 TBF131082:TBF131113 TLB131082:TLB131113 TUX131082:TUX131113 UET131082:UET131113 UOP131082:UOP131113 UYL131082:UYL131113 VIH131082:VIH131113 VSD131082:VSD131113 WBZ131082:WBZ131113 WLV131082:WLV131113 WVR131082:WVR131113 J196618:J196649 JF196618:JF196649 TB196618:TB196649 ACX196618:ACX196649 AMT196618:AMT196649 AWP196618:AWP196649 BGL196618:BGL196649 BQH196618:BQH196649 CAD196618:CAD196649 CJZ196618:CJZ196649 CTV196618:CTV196649 DDR196618:DDR196649 DNN196618:DNN196649 DXJ196618:DXJ196649 EHF196618:EHF196649 ERB196618:ERB196649 FAX196618:FAX196649 FKT196618:FKT196649 FUP196618:FUP196649 GEL196618:GEL196649 GOH196618:GOH196649 GYD196618:GYD196649 HHZ196618:HHZ196649 HRV196618:HRV196649 IBR196618:IBR196649 ILN196618:ILN196649 IVJ196618:IVJ196649 JFF196618:JFF196649 JPB196618:JPB196649 JYX196618:JYX196649 KIT196618:KIT196649 KSP196618:KSP196649 LCL196618:LCL196649 LMH196618:LMH196649 LWD196618:LWD196649 MFZ196618:MFZ196649 MPV196618:MPV196649 MZR196618:MZR196649 NJN196618:NJN196649 NTJ196618:NTJ196649 ODF196618:ODF196649 ONB196618:ONB196649 OWX196618:OWX196649 PGT196618:PGT196649 PQP196618:PQP196649 QAL196618:QAL196649 QKH196618:QKH196649 QUD196618:QUD196649 RDZ196618:RDZ196649 RNV196618:RNV196649 RXR196618:RXR196649 SHN196618:SHN196649 SRJ196618:SRJ196649 TBF196618:TBF196649 TLB196618:TLB196649 TUX196618:TUX196649 UET196618:UET196649 UOP196618:UOP196649 UYL196618:UYL196649 VIH196618:VIH196649 VSD196618:VSD196649 WBZ196618:WBZ196649 WLV196618:WLV196649 WVR196618:WVR196649 J262154:J262185 JF262154:JF262185 TB262154:TB262185 ACX262154:ACX262185 AMT262154:AMT262185 AWP262154:AWP262185 BGL262154:BGL262185 BQH262154:BQH262185 CAD262154:CAD262185 CJZ262154:CJZ262185 CTV262154:CTV262185 DDR262154:DDR262185 DNN262154:DNN262185 DXJ262154:DXJ262185 EHF262154:EHF262185 ERB262154:ERB262185 FAX262154:FAX262185 FKT262154:FKT262185 FUP262154:FUP262185 GEL262154:GEL262185 GOH262154:GOH262185 GYD262154:GYD262185 HHZ262154:HHZ262185 HRV262154:HRV262185 IBR262154:IBR262185 ILN262154:ILN262185 IVJ262154:IVJ262185 JFF262154:JFF262185 JPB262154:JPB262185 JYX262154:JYX262185 KIT262154:KIT262185 KSP262154:KSP262185 LCL262154:LCL262185 LMH262154:LMH262185 LWD262154:LWD262185 MFZ262154:MFZ262185 MPV262154:MPV262185 MZR262154:MZR262185 NJN262154:NJN262185 NTJ262154:NTJ262185 ODF262154:ODF262185 ONB262154:ONB262185 OWX262154:OWX262185 PGT262154:PGT262185 PQP262154:PQP262185 QAL262154:QAL262185 QKH262154:QKH262185 QUD262154:QUD262185 RDZ262154:RDZ262185 RNV262154:RNV262185 RXR262154:RXR262185 SHN262154:SHN262185 SRJ262154:SRJ262185 TBF262154:TBF262185 TLB262154:TLB262185 TUX262154:TUX262185 UET262154:UET262185 UOP262154:UOP262185 UYL262154:UYL262185 VIH262154:VIH262185 VSD262154:VSD262185 WBZ262154:WBZ262185 WLV262154:WLV262185 WVR262154:WVR262185 J327690:J327721 JF327690:JF327721 TB327690:TB327721 ACX327690:ACX327721 AMT327690:AMT327721 AWP327690:AWP327721 BGL327690:BGL327721 BQH327690:BQH327721 CAD327690:CAD327721 CJZ327690:CJZ327721 CTV327690:CTV327721 DDR327690:DDR327721 DNN327690:DNN327721 DXJ327690:DXJ327721 EHF327690:EHF327721 ERB327690:ERB327721 FAX327690:FAX327721 FKT327690:FKT327721 FUP327690:FUP327721 GEL327690:GEL327721 GOH327690:GOH327721 GYD327690:GYD327721 HHZ327690:HHZ327721 HRV327690:HRV327721 IBR327690:IBR327721 ILN327690:ILN327721 IVJ327690:IVJ327721 JFF327690:JFF327721 JPB327690:JPB327721 JYX327690:JYX327721 KIT327690:KIT327721 KSP327690:KSP327721 LCL327690:LCL327721 LMH327690:LMH327721 LWD327690:LWD327721 MFZ327690:MFZ327721 MPV327690:MPV327721 MZR327690:MZR327721 NJN327690:NJN327721 NTJ327690:NTJ327721 ODF327690:ODF327721 ONB327690:ONB327721 OWX327690:OWX327721 PGT327690:PGT327721 PQP327690:PQP327721 QAL327690:QAL327721 QKH327690:QKH327721 QUD327690:QUD327721 RDZ327690:RDZ327721 RNV327690:RNV327721 RXR327690:RXR327721 SHN327690:SHN327721 SRJ327690:SRJ327721 TBF327690:TBF327721 TLB327690:TLB327721 TUX327690:TUX327721 UET327690:UET327721 UOP327690:UOP327721 UYL327690:UYL327721 VIH327690:VIH327721 VSD327690:VSD327721 WBZ327690:WBZ327721 WLV327690:WLV327721 WVR327690:WVR327721 J393226:J393257 JF393226:JF393257 TB393226:TB393257 ACX393226:ACX393257 AMT393226:AMT393257 AWP393226:AWP393257 BGL393226:BGL393257 BQH393226:BQH393257 CAD393226:CAD393257 CJZ393226:CJZ393257 CTV393226:CTV393257 DDR393226:DDR393257 DNN393226:DNN393257 DXJ393226:DXJ393257 EHF393226:EHF393257 ERB393226:ERB393257 FAX393226:FAX393257 FKT393226:FKT393257 FUP393226:FUP393257 GEL393226:GEL393257 GOH393226:GOH393257 GYD393226:GYD393257 HHZ393226:HHZ393257 HRV393226:HRV393257 IBR393226:IBR393257 ILN393226:ILN393257 IVJ393226:IVJ393257 JFF393226:JFF393257 JPB393226:JPB393257 JYX393226:JYX393257 KIT393226:KIT393257 KSP393226:KSP393257 LCL393226:LCL393257 LMH393226:LMH393257 LWD393226:LWD393257 MFZ393226:MFZ393257 MPV393226:MPV393257 MZR393226:MZR393257 NJN393226:NJN393257 NTJ393226:NTJ393257 ODF393226:ODF393257 ONB393226:ONB393257 OWX393226:OWX393257 PGT393226:PGT393257 PQP393226:PQP393257 QAL393226:QAL393257 QKH393226:QKH393257 QUD393226:QUD393257 RDZ393226:RDZ393257 RNV393226:RNV393257 RXR393226:RXR393257 SHN393226:SHN393257 SRJ393226:SRJ393257 TBF393226:TBF393257 TLB393226:TLB393257 TUX393226:TUX393257 UET393226:UET393257 UOP393226:UOP393257 UYL393226:UYL393257 VIH393226:VIH393257 VSD393226:VSD393257 WBZ393226:WBZ393257 WLV393226:WLV393257 WVR393226:WVR393257 J458762:J458793 JF458762:JF458793 TB458762:TB458793 ACX458762:ACX458793 AMT458762:AMT458793 AWP458762:AWP458793 BGL458762:BGL458793 BQH458762:BQH458793 CAD458762:CAD458793 CJZ458762:CJZ458793 CTV458762:CTV458793 DDR458762:DDR458793 DNN458762:DNN458793 DXJ458762:DXJ458793 EHF458762:EHF458793 ERB458762:ERB458793 FAX458762:FAX458793 FKT458762:FKT458793 FUP458762:FUP458793 GEL458762:GEL458793 GOH458762:GOH458793 GYD458762:GYD458793 HHZ458762:HHZ458793 HRV458762:HRV458793 IBR458762:IBR458793 ILN458762:ILN458793 IVJ458762:IVJ458793 JFF458762:JFF458793 JPB458762:JPB458793 JYX458762:JYX458793 KIT458762:KIT458793 KSP458762:KSP458793 LCL458762:LCL458793 LMH458762:LMH458793 LWD458762:LWD458793 MFZ458762:MFZ458793 MPV458762:MPV458793 MZR458762:MZR458793 NJN458762:NJN458793 NTJ458762:NTJ458793 ODF458762:ODF458793 ONB458762:ONB458793 OWX458762:OWX458793 PGT458762:PGT458793 PQP458762:PQP458793 QAL458762:QAL458793 QKH458762:QKH458793 QUD458762:QUD458793 RDZ458762:RDZ458793 RNV458762:RNV458793 RXR458762:RXR458793 SHN458762:SHN458793 SRJ458762:SRJ458793 TBF458762:TBF458793 TLB458762:TLB458793 TUX458762:TUX458793 UET458762:UET458793 UOP458762:UOP458793 UYL458762:UYL458793 VIH458762:VIH458793 VSD458762:VSD458793 WBZ458762:WBZ458793 WLV458762:WLV458793 WVR458762:WVR458793 J524298:J524329 JF524298:JF524329 TB524298:TB524329 ACX524298:ACX524329 AMT524298:AMT524329 AWP524298:AWP524329 BGL524298:BGL524329 BQH524298:BQH524329 CAD524298:CAD524329 CJZ524298:CJZ524329 CTV524298:CTV524329 DDR524298:DDR524329 DNN524298:DNN524329 DXJ524298:DXJ524329 EHF524298:EHF524329 ERB524298:ERB524329 FAX524298:FAX524329 FKT524298:FKT524329 FUP524298:FUP524329 GEL524298:GEL524329 GOH524298:GOH524329 GYD524298:GYD524329 HHZ524298:HHZ524329 HRV524298:HRV524329 IBR524298:IBR524329 ILN524298:ILN524329 IVJ524298:IVJ524329 JFF524298:JFF524329 JPB524298:JPB524329 JYX524298:JYX524329 KIT524298:KIT524329 KSP524298:KSP524329 LCL524298:LCL524329 LMH524298:LMH524329 LWD524298:LWD524329 MFZ524298:MFZ524329 MPV524298:MPV524329 MZR524298:MZR524329 NJN524298:NJN524329 NTJ524298:NTJ524329 ODF524298:ODF524329 ONB524298:ONB524329 OWX524298:OWX524329 PGT524298:PGT524329 PQP524298:PQP524329 QAL524298:QAL524329 QKH524298:QKH524329 QUD524298:QUD524329 RDZ524298:RDZ524329 RNV524298:RNV524329 RXR524298:RXR524329 SHN524298:SHN524329 SRJ524298:SRJ524329 TBF524298:TBF524329 TLB524298:TLB524329 TUX524298:TUX524329 UET524298:UET524329 UOP524298:UOP524329 UYL524298:UYL524329 VIH524298:VIH524329 VSD524298:VSD524329 WBZ524298:WBZ524329 WLV524298:WLV524329 WVR524298:WVR524329 J589834:J589865 JF589834:JF589865 TB589834:TB589865 ACX589834:ACX589865 AMT589834:AMT589865 AWP589834:AWP589865 BGL589834:BGL589865 BQH589834:BQH589865 CAD589834:CAD589865 CJZ589834:CJZ589865 CTV589834:CTV589865 DDR589834:DDR589865 DNN589834:DNN589865 DXJ589834:DXJ589865 EHF589834:EHF589865 ERB589834:ERB589865 FAX589834:FAX589865 FKT589834:FKT589865 FUP589834:FUP589865 GEL589834:GEL589865 GOH589834:GOH589865 GYD589834:GYD589865 HHZ589834:HHZ589865 HRV589834:HRV589865 IBR589834:IBR589865 ILN589834:ILN589865 IVJ589834:IVJ589865 JFF589834:JFF589865 JPB589834:JPB589865 JYX589834:JYX589865 KIT589834:KIT589865 KSP589834:KSP589865 LCL589834:LCL589865 LMH589834:LMH589865 LWD589834:LWD589865 MFZ589834:MFZ589865 MPV589834:MPV589865 MZR589834:MZR589865 NJN589834:NJN589865 NTJ589834:NTJ589865 ODF589834:ODF589865 ONB589834:ONB589865 OWX589834:OWX589865 PGT589834:PGT589865 PQP589834:PQP589865 QAL589834:QAL589865 QKH589834:QKH589865 QUD589834:QUD589865 RDZ589834:RDZ589865 RNV589834:RNV589865 RXR589834:RXR589865 SHN589834:SHN589865 SRJ589834:SRJ589865 TBF589834:TBF589865 TLB589834:TLB589865 TUX589834:TUX589865 UET589834:UET589865 UOP589834:UOP589865 UYL589834:UYL589865 VIH589834:VIH589865 VSD589834:VSD589865 WBZ589834:WBZ589865 WLV589834:WLV589865 WVR589834:WVR589865 J655370:J655401 JF655370:JF655401 TB655370:TB655401 ACX655370:ACX655401 AMT655370:AMT655401 AWP655370:AWP655401 BGL655370:BGL655401 BQH655370:BQH655401 CAD655370:CAD655401 CJZ655370:CJZ655401 CTV655370:CTV655401 DDR655370:DDR655401 DNN655370:DNN655401 DXJ655370:DXJ655401 EHF655370:EHF655401 ERB655370:ERB655401 FAX655370:FAX655401 FKT655370:FKT655401 FUP655370:FUP655401 GEL655370:GEL655401 GOH655370:GOH655401 GYD655370:GYD655401 HHZ655370:HHZ655401 HRV655370:HRV655401 IBR655370:IBR655401 ILN655370:ILN655401 IVJ655370:IVJ655401 JFF655370:JFF655401 JPB655370:JPB655401 JYX655370:JYX655401 KIT655370:KIT655401 KSP655370:KSP655401 LCL655370:LCL655401 LMH655370:LMH655401 LWD655370:LWD655401 MFZ655370:MFZ655401 MPV655370:MPV655401 MZR655370:MZR655401 NJN655370:NJN655401 NTJ655370:NTJ655401 ODF655370:ODF655401 ONB655370:ONB655401 OWX655370:OWX655401 PGT655370:PGT655401 PQP655370:PQP655401 QAL655370:QAL655401 QKH655370:QKH655401 QUD655370:QUD655401 RDZ655370:RDZ655401 RNV655370:RNV655401 RXR655370:RXR655401 SHN655370:SHN655401 SRJ655370:SRJ655401 TBF655370:TBF655401 TLB655370:TLB655401 TUX655370:TUX655401 UET655370:UET655401 UOP655370:UOP655401 UYL655370:UYL655401 VIH655370:VIH655401 VSD655370:VSD655401 WBZ655370:WBZ655401 WLV655370:WLV655401 WVR655370:WVR655401 J720906:J720937 JF720906:JF720937 TB720906:TB720937 ACX720906:ACX720937 AMT720906:AMT720937 AWP720906:AWP720937 BGL720906:BGL720937 BQH720906:BQH720937 CAD720906:CAD720937 CJZ720906:CJZ720937 CTV720906:CTV720937 DDR720906:DDR720937 DNN720906:DNN720937 DXJ720906:DXJ720937 EHF720906:EHF720937 ERB720906:ERB720937 FAX720906:FAX720937 FKT720906:FKT720937 FUP720906:FUP720937 GEL720906:GEL720937 GOH720906:GOH720937 GYD720906:GYD720937 HHZ720906:HHZ720937 HRV720906:HRV720937 IBR720906:IBR720937 ILN720906:ILN720937 IVJ720906:IVJ720937 JFF720906:JFF720937 JPB720906:JPB720937 JYX720906:JYX720937 KIT720906:KIT720937 KSP720906:KSP720937 LCL720906:LCL720937 LMH720906:LMH720937 LWD720906:LWD720937 MFZ720906:MFZ720937 MPV720906:MPV720937 MZR720906:MZR720937 NJN720906:NJN720937 NTJ720906:NTJ720937 ODF720906:ODF720937 ONB720906:ONB720937 OWX720906:OWX720937 PGT720906:PGT720937 PQP720906:PQP720937 QAL720906:QAL720937 QKH720906:QKH720937 QUD720906:QUD720937 RDZ720906:RDZ720937 RNV720906:RNV720937 RXR720906:RXR720937 SHN720906:SHN720937 SRJ720906:SRJ720937 TBF720906:TBF720937 TLB720906:TLB720937 TUX720906:TUX720937 UET720906:UET720937 UOP720906:UOP720937 UYL720906:UYL720937 VIH720906:VIH720937 VSD720906:VSD720937 WBZ720906:WBZ720937 WLV720906:WLV720937 WVR720906:WVR720937 J786442:J786473 JF786442:JF786473 TB786442:TB786473 ACX786442:ACX786473 AMT786442:AMT786473 AWP786442:AWP786473 BGL786442:BGL786473 BQH786442:BQH786473 CAD786442:CAD786473 CJZ786442:CJZ786473 CTV786442:CTV786473 DDR786442:DDR786473 DNN786442:DNN786473 DXJ786442:DXJ786473 EHF786442:EHF786473 ERB786442:ERB786473 FAX786442:FAX786473 FKT786442:FKT786473 FUP786442:FUP786473 GEL786442:GEL786473 GOH786442:GOH786473 GYD786442:GYD786473 HHZ786442:HHZ786473 HRV786442:HRV786473 IBR786442:IBR786473 ILN786442:ILN786473 IVJ786442:IVJ786473 JFF786442:JFF786473 JPB786442:JPB786473 JYX786442:JYX786473 KIT786442:KIT786473 KSP786442:KSP786473 LCL786442:LCL786473 LMH786442:LMH786473 LWD786442:LWD786473 MFZ786442:MFZ786473 MPV786442:MPV786473 MZR786442:MZR786473 NJN786442:NJN786473 NTJ786442:NTJ786473 ODF786442:ODF786473 ONB786442:ONB786473 OWX786442:OWX786473 PGT786442:PGT786473 PQP786442:PQP786473 QAL786442:QAL786473 QKH786442:QKH786473 QUD786442:QUD786473 RDZ786442:RDZ786473 RNV786442:RNV786473 RXR786442:RXR786473 SHN786442:SHN786473 SRJ786442:SRJ786473 TBF786442:TBF786473 TLB786442:TLB786473 TUX786442:TUX786473 UET786442:UET786473 UOP786442:UOP786473 UYL786442:UYL786473 VIH786442:VIH786473 VSD786442:VSD786473 WBZ786442:WBZ786473 WLV786442:WLV786473 WVR786442:WVR786473 J851978:J852009 JF851978:JF852009 TB851978:TB852009 ACX851978:ACX852009 AMT851978:AMT852009 AWP851978:AWP852009 BGL851978:BGL852009 BQH851978:BQH852009 CAD851978:CAD852009 CJZ851978:CJZ852009 CTV851978:CTV852009 DDR851978:DDR852009 DNN851978:DNN852009 DXJ851978:DXJ852009 EHF851978:EHF852009 ERB851978:ERB852009 FAX851978:FAX852009 FKT851978:FKT852009 FUP851978:FUP852009 GEL851978:GEL852009 GOH851978:GOH852009 GYD851978:GYD852009 HHZ851978:HHZ852009 HRV851978:HRV852009 IBR851978:IBR852009 ILN851978:ILN852009 IVJ851978:IVJ852009 JFF851978:JFF852009 JPB851978:JPB852009 JYX851978:JYX852009 KIT851978:KIT852009 KSP851978:KSP852009 LCL851978:LCL852009 LMH851978:LMH852009 LWD851978:LWD852009 MFZ851978:MFZ852009 MPV851978:MPV852009 MZR851978:MZR852009 NJN851978:NJN852009 NTJ851978:NTJ852009 ODF851978:ODF852009 ONB851978:ONB852009 OWX851978:OWX852009 PGT851978:PGT852009 PQP851978:PQP852009 QAL851978:QAL852009 QKH851978:QKH852009 QUD851978:QUD852009 RDZ851978:RDZ852009 RNV851978:RNV852009 RXR851978:RXR852009 SHN851978:SHN852009 SRJ851978:SRJ852009 TBF851978:TBF852009 TLB851978:TLB852009 TUX851978:TUX852009 UET851978:UET852009 UOP851978:UOP852009 UYL851978:UYL852009 VIH851978:VIH852009 VSD851978:VSD852009 WBZ851978:WBZ852009 WLV851978:WLV852009 WVR851978:WVR852009 J917514:J917545 JF917514:JF917545 TB917514:TB917545 ACX917514:ACX917545 AMT917514:AMT917545 AWP917514:AWP917545 BGL917514:BGL917545 BQH917514:BQH917545 CAD917514:CAD917545 CJZ917514:CJZ917545 CTV917514:CTV917545 DDR917514:DDR917545 DNN917514:DNN917545 DXJ917514:DXJ917545 EHF917514:EHF917545 ERB917514:ERB917545 FAX917514:FAX917545 FKT917514:FKT917545 FUP917514:FUP917545 GEL917514:GEL917545 GOH917514:GOH917545 GYD917514:GYD917545 HHZ917514:HHZ917545 HRV917514:HRV917545 IBR917514:IBR917545 ILN917514:ILN917545 IVJ917514:IVJ917545 JFF917514:JFF917545 JPB917514:JPB917545 JYX917514:JYX917545 KIT917514:KIT917545 KSP917514:KSP917545 LCL917514:LCL917545 LMH917514:LMH917545 LWD917514:LWD917545 MFZ917514:MFZ917545 MPV917514:MPV917545 MZR917514:MZR917545 NJN917514:NJN917545 NTJ917514:NTJ917545 ODF917514:ODF917545 ONB917514:ONB917545 OWX917514:OWX917545 PGT917514:PGT917545 PQP917514:PQP917545 QAL917514:QAL917545 QKH917514:QKH917545 QUD917514:QUD917545 RDZ917514:RDZ917545 RNV917514:RNV917545 RXR917514:RXR917545 SHN917514:SHN917545 SRJ917514:SRJ917545 TBF917514:TBF917545 TLB917514:TLB917545 TUX917514:TUX917545 UET917514:UET917545 UOP917514:UOP917545 UYL917514:UYL917545 VIH917514:VIH917545 VSD917514:VSD917545 WBZ917514:WBZ917545 WLV917514:WLV917545 WVR917514:WVR917545 J983050:J983081 JF983050:JF983081 TB983050:TB983081 ACX983050:ACX983081 AMT983050:AMT983081 AWP983050:AWP983081 BGL983050:BGL983081 BQH983050:BQH983081 CAD983050:CAD983081 CJZ983050:CJZ983081 CTV983050:CTV983081 DDR983050:DDR983081 DNN983050:DNN983081 DXJ983050:DXJ983081 EHF983050:EHF983081 ERB983050:ERB983081 FAX983050:FAX983081 FKT983050:FKT983081 FUP983050:FUP983081 GEL983050:GEL983081 GOH983050:GOH983081 GYD983050:GYD983081 HHZ983050:HHZ983081 HRV983050:HRV983081 IBR983050:IBR983081 ILN983050:ILN983081 IVJ983050:IVJ983081 JFF983050:JFF983081 JPB983050:JPB983081 JYX983050:JYX983081 KIT983050:KIT983081 KSP983050:KSP983081 LCL983050:LCL983081 LMH983050:LMH983081 LWD983050:LWD983081 MFZ983050:MFZ983081 MPV983050:MPV983081 MZR983050:MZR983081 NJN983050:NJN983081 NTJ983050:NTJ983081 ODF983050:ODF983081 ONB983050:ONB983081 OWX983050:OWX983081 PGT983050:PGT983081 PQP983050:PQP983081 QAL983050:QAL983081 QKH983050:QKH983081 QUD983050:QUD983081 RDZ983050:RDZ983081 RNV983050:RNV983081 RXR983050:RXR983081 SHN983050:SHN983081 SRJ983050:SRJ983081 TBF983050:TBF983081 TLB983050:TLB983081 TUX983050:TUX983081 UET983050:UET983081 UOP983050:UOP983081 UYL983050:UYL983081 VIH983050:VIH983081 VSD983050:VSD983081 WBZ983050:WBZ983081 WLV983050:WLV983081 WVR983050:WVR983081 J14:J41 JF14:JF41 TB14:TB41 ACX14:ACX41 AMT14:AMT41 AWP14:AWP41 BGL14:BGL41 BQH14:BQH41 CAD14:CAD41 CJZ14:CJZ41 CTV14:CTV41 DDR14:DDR41 DNN14:DNN41 DXJ14:DXJ41 EHF14:EHF41 ERB14:ERB41 FAX14:FAX41 FKT14:FKT41 FUP14:FUP41 GEL14:GEL41 GOH14:GOH41 GYD14:GYD41 HHZ14:HHZ41 HRV14:HRV41 IBR14:IBR41 ILN14:ILN41 IVJ14:IVJ41 JFF14:JFF41 JPB14:JPB41 JYX14:JYX41 KIT14:KIT41 KSP14:KSP41 LCL14:LCL41 LMH14:LMH41 LWD14:LWD41 MFZ14:MFZ41 MPV14:MPV41 MZR14:MZR41 NJN14:NJN41 NTJ14:NTJ41 ODF14:ODF41 ONB14:ONB41 OWX14:OWX41 PGT14:PGT41 PQP14:PQP41 QAL14:QAL41 QKH14:QKH41 QUD14:QUD41 RDZ14:RDZ41 RNV14:RNV41 RXR14:RXR41 SHN14:SHN41 SRJ14:SRJ41 TBF14:TBF41 TLB14:TLB41 TUX14:TUX41 UET14:UET41 UOP14:UOP41 UYL14:UYL41 VIH14:VIH41 VSD14:VSD41 WBZ14:WBZ41 WLV14:WLV41 WVR14:WVR41">
      <formula1>ROUND(J14,2)=J14</formula1>
    </dataValidation>
  </dataValidations>
  <pageMargins left="0.19685039370078741" right="0.15748031496062992" top="0.4" bottom="0.28999999999999998" header="0.43" footer="0.28999999999999998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MirzoyanAG</dc:creator>
  <cp:lastModifiedBy>MirzoyanAG</cp:lastModifiedBy>
  <cp:lastPrinted>2018-06-09T07:48:00Z</cp:lastPrinted>
  <dcterms:created xsi:type="dcterms:W3CDTF">2017-06-14T10:08:42Z</dcterms:created>
  <dcterms:modified xsi:type="dcterms:W3CDTF">2018-06-13T07:21:58Z</dcterms:modified>
</cp:coreProperties>
</file>